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7\"/>
    </mc:Choice>
  </mc:AlternateContent>
  <bookViews>
    <workbookView xWindow="0" yWindow="0" windowWidth="28800" windowHeight="90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A5" i="16" l="1"/>
  <c r="A4" i="15" s="1"/>
  <c r="A5" i="5" s="1"/>
  <c r="A5" i="22" s="1"/>
  <c r="A9" i="19"/>
  <c r="A9" i="16" s="1"/>
  <c r="A8" i="15" s="1"/>
  <c r="A9" i="5" s="1"/>
  <c r="A9" i="22" s="1"/>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<sst xmlns="http://schemas.openxmlformats.org/spreadsheetml/2006/main" count="2326" uniqueCount="621">
  <si>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</si>
  <si>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</si>
  <si>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</si>
  <si>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</si>
  <si>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</si>
  <si>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</si>
  <si>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</si>
  <si>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</si>
  <si>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</si>
  <si>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</si>
  <si>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</si>
  <si>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</si>
  <si>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</si>
  <si>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</si>
  <si>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</si>
  <si>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</si>
  <si>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</si>
  <si>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</si>
  <si>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</si>
  <si>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</si>
  <si>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</si>
  <si>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</si>
  <si>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</si>
  <si>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</si>
  <si>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</si>
  <si>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</si>
  <si>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</si>
  <si>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</si>
  <si>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</si>
  <si>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</si>
  <si>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</si>
  <si>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</si>
  <si>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</si>
  <si>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</si>
  <si>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</si>
  <si>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</si>
  <si>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</si>
  <si>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</si>
  <si>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</si>
  <si>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</si>
  <si>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</si>
  <si>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</si>
  <si>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</si>
  <si>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</si>
  <si>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</si>
  <si>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</si>
  <si>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</si>
  <si>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</si>
  <si>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</si>
  <si>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</si>
  <si>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</si>
  <si>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</si>
  <si>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</si>
  <si>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</si>
  <si>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</si>
  <si>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</si>
  <si>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</si>
  <si>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</si>
  <si>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</si>
  <si>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</si>
  <si>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</si>
  <si>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</si>
  <si>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</si>
  <si>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</si>
  <si>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</si>
  <si>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</si>
  <si>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</si>
  <si>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</si>
  <si>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</si>
  <si>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</si>
  <si>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</si>
  <si>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</si>
  <si>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</si>
  <si>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</si>
  <si>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</si>
  <si>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</si>
  <si>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</si>
  <si>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</si>
  <si>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</si>
  <si>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</si>
  <si>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</si>
  <si>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</si>
  <si>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</si>
  <si>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</si>
  <si>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</si>
  <si>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</si>
  <si>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</si>
  <si>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</si>
  <si>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</si>
  <si>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</si>
  <si>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</si>
  <si>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</si>
  <si>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</si>
  <si>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</si>
  <si>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</si>
  <si>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</si>
  <si>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</si>
  <si>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</si>
  <si>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</si>
  <si>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</si>
  <si>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</si>
  <si>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</si>
  <si>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</si>
  <si>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</si>
  <si>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</si>
  <si>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</si>
  <si>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</si>
  <si>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</si>
  <si>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</si>
  <si>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</si>
  <si>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</si>
  <si>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</si>
  <si>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</si>
  <si>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</si>
  <si>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</si>
  <si>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</si>
  <si>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</si>
  <si>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</si>
  <si>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</si>
  <si>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</si>
  <si>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</si>
  <si>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</si>
  <si>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</si>
  <si>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</si>
  <si>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</si>
  <si>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</si>
  <si>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</si>
  <si>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</si>
  <si>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</si>
  <si>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</si>
  <si>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</si>
  <si>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</si>
  <si>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</si>
  <si>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</si>
  <si>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</si>
  <si>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</si>
  <si>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</si>
  <si>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</si>
  <si>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</si>
  <si>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</si>
  <si>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</si>
  <si>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</si>
  <si>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</si>
  <si>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</si>
  <si>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</si>
  <si>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</si>
  <si>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</si>
  <si>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</si>
  <si>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</si>
  <si>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</si>
  <si>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</si>
  <si>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</si>
  <si>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</si>
  <si>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</si>
  <si>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</si>
  <si>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</si>
  <si>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</si>
  <si>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</si>
  <si>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</si>
  <si>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</si>
  <si>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</si>
  <si>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</si>
  <si>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</si>
  <si>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</si>
  <si>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</si>
  <si>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</si>
  <si>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</si>
  <si>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</si>
  <si>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</si>
  <si>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</si>
  <si>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</si>
  <si>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</si>
  <si>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</si>
  <si>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</si>
  <si>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</si>
  <si>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</si>
  <si>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</si>
  <si>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</si>
  <si>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</si>
  <si>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</si>
  <si>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</si>
  <si>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</si>
  <si>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</si>
  <si>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</si>
  <si>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</si>
  <si>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</si>
  <si>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</si>
  <si>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</si>
  <si>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</si>
  <si>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</si>
  <si>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</si>
  <si>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</si>
  <si>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</si>
  <si>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</si>
  <si>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</si>
  <si>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</si>
  <si>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</si>
  <si>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</si>
  <si>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</si>
  <si>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</si>
  <si>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</si>
  <si>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</si>
  <si>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</si>
  <si>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</si>
  <si>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</si>
  <si>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</si>
  <si>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</si>
  <si>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</si>
  <si>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</si>
  <si>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</si>
  <si>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</si>
  <si>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</si>
  <si>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</si>
  <si>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</si>
  <si>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</si>
  <si>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</si>
  <si>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</si>
  <si>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</si>
  <si>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</si>
  <si>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</si>
  <si>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</si>
  <si>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</si>
  <si>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</si>
  <si>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</si>
  <si>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</si>
  <si>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</si>
  <si>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</si>
  <si>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</si>
  <si>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</si>
  <si>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</si>
  <si>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</si>
  <si>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</si>
  <si>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</si>
  <si>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</si>
  <si>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</si>
  <si>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</si>
  <si>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</si>
  <si>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</si>
  <si>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</si>
  <si>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</si>
  <si>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</si>
  <si>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</si>
  <si>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</si>
  <si>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</si>
  <si>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</si>
  <si>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</si>
  <si>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</si>
  <si>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</si>
  <si>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</si>
  <si>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</si>
  <si>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</si>
  <si>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</si>
  <si>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</si>
  <si>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</si>
  <si>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</si>
  <si>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</si>
  <si>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</si>
  <si>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</si>
  <si>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</si>
  <si>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</si>
  <si>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</si>
  <si>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</si>
  <si>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</si>
  <si>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</si>
  <si>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</si>
  <si>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</si>
  <si>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</si>
  <si>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</si>
  <si>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</si>
  <si>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</si>
  <si>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</si>
  <si>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</si>
  <si>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</si>
  <si>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</si>
  <si>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</si>
  <si>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</si>
  <si>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</si>
  <si>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</si>
  <si>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</si>
  <si>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</si>
  <si>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</si>
  <si>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</si>
  <si>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</si>
  <si>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</si>
  <si>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</si>
  <si>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</si>
  <si>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</si>
  <si>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</si>
  <si>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</si>
  <si>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</si>
  <si>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</si>
  <si>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</si>
  <si>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</si>
  <si>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</si>
  <si>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</si>
  <si>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</si>
  <si>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</si>
  <si>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</si>
  <si>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</si>
  <si>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</si>
  <si>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</si>
  <si>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</si>
  <si>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</si>
  <si>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</si>
  <si>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</si>
  <si>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</si>
  <si>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</si>
  <si>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</si>
  <si>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</si>
  <si>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</si>
  <si>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</si>
  <si>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</si>
  <si>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</si>
  <si>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</si>
  <si>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</si>
  <si>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</si>
  <si>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</si>
  <si>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</si>
  <si>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</si>
  <si>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</si>
  <si>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</si>
  <si>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</si>
  <si>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</si>
  <si>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</si>
  <si>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</si>
  <si>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</si>
  <si>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</si>
  <si>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</si>
  <si>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</si>
  <si>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</si>
  <si>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</si>
  <si>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</si>
  <si>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</si>
  <si>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</si>
  <si>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</si>
  <si>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</si>
  <si>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</si>
  <si>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</si>
  <si>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</si>
  <si>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</si>
  <si>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</si>
  <si>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</si>
  <si>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</si>
  <si>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</si>
  <si>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</si>
  <si>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</si>
  <si>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</si>
  <si>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</si>
  <si>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</si>
  <si>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</si>
  <si>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</si>
  <si>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</si>
  <si>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</si>
  <si>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</si>
  <si>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</si>
  <si>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</si>
  <si>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</si>
  <si>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</si>
  <si>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</si>
  <si>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</si>
  <si>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</si>
  <si>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</si>
  <si>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</si>
  <si>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</si>
  <si>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</si>
  <si>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</si>
  <si>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</si>
  <si>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</si>
  <si>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</si>
  <si>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</si>
  <si>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</si>
  <si>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</si>
  <si>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</si>
  <si>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</si>
  <si>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</si>
  <si>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</si>
  <si>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</si>
  <si>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</si>
  <si>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</si>
  <si>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</si>
  <si>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</si>
  <si>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</si>
  <si>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</si>
  <si>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</si>
  <si>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</si>
  <si>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</si>
  <si>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</si>
  <si>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</si>
  <si>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</si>
  <si>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</si>
  <si>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</si>
  <si>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</si>
  <si>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</si>
  <si>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</si>
  <si>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</si>
  <si>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</si>
  <si>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</si>
  <si>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</si>
  <si>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</si>
  <si>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</si>
  <si>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</si>
  <si>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</si>
  <si>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</si>
  <si>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</si>
  <si>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</si>
  <si>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</si>
  <si>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</si>
  <si>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</si>
  <si>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</si>
  <si>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</si>
  <si>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</si>
  <si>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</si>
  <si>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</si>
  <si>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</si>
  <si>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</si>
  <si>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</si>
  <si>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</si>
  <si>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</si>
  <si>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</si>
  <si>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</si>
  <si>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</si>
  <si>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</si>
  <si>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</si>
  <si>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</si>
  <si>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</si>
  <si>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</si>
  <si>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</si>
  <si>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</si>
  <si>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</si>
  <si>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</si>
  <si>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</si>
  <si>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</si>
  <si>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</si>
  <si>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</si>
  <si>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</si>
  <si>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</si>
  <si>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</si>
  <si>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</si>
  <si>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</si>
  <si>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</si>
  <si>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</si>
  <si>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</si>
  <si>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</si>
  <si>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</si>
  <si>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</si>
  <si>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</si>
  <si>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</si>
  <si>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</si>
  <si>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</si>
  <si>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</si>
  <si>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</si>
  <si>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</si>
  <si>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</si>
  <si>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</si>
  <si>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</si>
  <si>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</si>
  <si>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</si>
  <si>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</si>
  <si>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</si>
  <si>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</si>
  <si>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</si>
  <si>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</si>
  <si>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</si>
  <si>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</si>
  <si>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</si>
  <si>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</si>
  <si>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</si>
  <si>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</si>
  <si>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</si>
  <si>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</si>
  <si>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</si>
  <si>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</si>
  <si>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</si>
  <si>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</si>
  <si>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</si>
  <si>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</si>
  <si>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</si>
  <si>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</si>
  <si>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</si>
  <si>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</si>
  <si>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</si>
  <si>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</si>
  <si>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</si>
  <si>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</si>
  <si>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</si>
  <si>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</si>
  <si>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</si>
  <si>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</si>
  <si>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</si>
  <si>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</si>
  <si>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</si>
  <si>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</si>
  <si>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</si>
  <si>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</si>
  <si>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</si>
  <si>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</si>
  <si>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</si>
  <si>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</si>
  <si>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</si>
  <si>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</si>
  <si>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</si>
  <si>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</si>
  <si>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</si>
  <si>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</si>
  <si>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</si>
  <si>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</si>
  <si>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</si>
  <si>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</si>
  <si>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</si>
  <si>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</si>
  <si>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</si>
  <si>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</si>
  <si>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</si>
  <si>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</si>
  <si>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</si>
  <si>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</si>
  <si>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</si>
  <si>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</si>
  <si>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</si>
  <si>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</si>
  <si>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</si>
  <si>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</si>
  <si>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</si>
  <si>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</si>
  <si>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</si>
  <si>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</si>
  <si>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</si>
  <si>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</si>
  <si>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</si>
  <si>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</si>
  <si>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</si>
  <si>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</si>
  <si>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</si>
  <si>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</si>
  <si>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</si>
  <si>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</si>
  <si>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</si>
  <si>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</si>
  <si>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</si>
  <si>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</si>
  <si>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</si>
  <si>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</si>
  <si>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</si>
  <si>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</si>
  <si>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</si>
  <si>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</si>
  <si>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</si>
  <si>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</si>
  <si>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</si>
  <si>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</si>
  <si>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</si>
  <si>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</si>
  <si>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</si>
  <si>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</si>
  <si>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</si>
  <si>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</si>
  <si>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</si>
  <si>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</si>
  <si>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</si>
  <si>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</si>
  <si>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</si>
  <si>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</si>
  <si>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</si>
  <si>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</si>
  <si>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</si>
  <si>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</si>
  <si>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</si>
  <si>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</si>
  <si>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</si>
  <si>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</si>
  <si>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</si>
  <si>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</si>
  <si>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</si>
  <si>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</si>
  <si>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</si>
  <si>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</si>
  <si>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</si>
  <si>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</si>
  <si>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</si>
  <si>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</si>
  <si>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</si>
  <si>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</si>
  <si>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</si>
  <si>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</si>
  <si>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</si>
  <si>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</si>
  <si>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</si>
  <si>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</si>
  <si>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</si>
  <si>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</si>
  <si>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</si>
  <si>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</si>
  <si>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</si>
  <si>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</si>
  <si>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</si>
  <si>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</si>
  <si>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</si>
  <si>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</si>
  <si>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</si>
  <si>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</si>
  <si>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</si>
  <si>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</si>
  <si>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</si>
  <si>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</si>
  <si>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</si>
  <si>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</si>
  <si>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</si>
  <si>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</si>
  <si>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</si>
  <si>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</si>
  <si>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</si>
  <si>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</si>
  <si>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</si>
  <si>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</si>
  <si>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</si>
  <si>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</si>
  <si>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</si>
  <si>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</si>
  <si>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Итого стоимость проекта (2026 год) млн. руб. без НДС: 0,43172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0,024069 млн. руб. без НДС
ТТ – проектом не предусмотрен
ТН – проектом не предусмотрен
УСПД – 0,13588 млн. руб. без НДС</t>
  </si>
  <si>
    <t>г. Сургут</t>
  </si>
  <si>
    <t>N_TP1100.AS.0017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</si>
</sst>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53896.450022343633</c:v>
                </c:pt>
                <c:pt idx="1">
                  <c:v>49617.22934946922</c:v>
                </c:pt>
                <c:pt idx="2">
                  <c:v>45664.608711132525</c:v>
                </c:pt>
                <c:pt idx="3">
                  <c:v>42015.480923806266</c:v>
                </c:pt>
                <c:pt idx="4">
                  <c:v>38648.113446270145</c:v>
                </c:pt>
                <c:pt idx="5">
                  <c:v>33926.740009648674</c:v>
                </c:pt>
                <c:pt idx="6">
                  <c:v>25899.240645209233</c:v>
                </c:pt>
                <c:pt idx="7">
                  <c:v>23827.257854004525</c:v>
                </c:pt>
                <c:pt idx="8">
                  <c:v>21915.442531433575</c:v>
                </c:pt>
                <c:pt idx="9">
                  <c:v>20152.187322845453</c:v>
                </c:pt>
                <c:pt idx="10">
                  <c:v>18526.616093435154</c:v>
                </c:pt>
              </c:numCache>
            </c:numRef>
          </c:val>
          <c:smooth val="0"/>
          <c:extLst>
            <c:ext xmlns:c16="http://schemas.microsoft.com/office/drawing/2014/chart" uri="{C3380CC4-5D6E-409C-BE32-E72D297353CC}">
              <c16:uniqueId val="{00000000-616A-4657-8AE3-768B768E3A0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Cache>
            </c:numRef>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53896.450022343633</v>
          </cell>
          <cell r="D83">
            <v>49617.22934946922</v>
          </cell>
          <cell r="E83">
            <v>45664.608711132525</v>
          </cell>
          <cell r="F83">
            <v>42015.480923806266</v>
          </cell>
          <cell r="G83">
            <v>38648.113446270145</v>
          </cell>
          <cell r="H83">
            <v>33926.740009648674</v>
          </cell>
          <cell r="I83">
            <v>25899.240645209233</v>
          </cell>
          <cell r="J83">
            <v>23827.257854004525</v>
          </cell>
          <cell r="K83">
            <v>21915.442531433575</v>
          </cell>
          <cell r="L83">
            <v>20152.187322845453</v>
          </cell>
          <cell r="M83">
            <v>18526.616093435154</v>
          </cell>
        </row>
        <row r="84">
          <cell r="A84" t="str">
            <v>NPV (без учета продажи)</v>
          </cell>
          <cell r="C84">
            <v>-442755.26597765647</v>
          </cell>
          <cell r="D84">
            <v>-393138.03662818723</v>
          </cell>
          <cell r="E84">
            <v>-347473.42791705468</v>
          </cell>
          <cell r="F84">
            <v>-305457.94699324842</v>
          </cell>
          <cell r="G84">
            <v>-266809.83354697831</v>
          </cell>
          <cell r="H84">
            <v>-232883.09353732964</v>
          </cell>
          <cell r="I84">
            <v>-206983.8528921204</v>
          </cell>
          <cell r="J84">
            <v>-183156.59503811586</v>
          </cell>
          <cell r="K84">
            <v>-161241.15250668229</v>
          </cell>
          <cell r="L84">
            <v>-141088.96518383684</v>
          </cell>
          <cell r="M84">
            <v>-122562.34909040169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6" sqref="B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620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0.49340687680599027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0.41387643245099198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N_TP1100.AS.0017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N_TP1100.AS.0017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Включение приборов учета в систему сбора и передачи данных (3 УСПД) 110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9" t="str">
        <f>'3.2 паспорт Техсостояние ЛЭП'!A15:AA15</f>
        <v>Включение приборов учета в систему сбора и передачи данных (3 УСПД) 110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616</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82.75" customHeight="1" x14ac:dyDescent="0.25">
      <c r="A27" s="28" t="s">
        <v>58</v>
      </c>
      <c r="B27" s="30" t="s">
        <v>492</v>
      </c>
      <c r="C27" s="18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N_TP1100.AS.0017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N_TP1100.AS.0017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K19" sqref="K19"/>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v>413876.43000000005</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7.4099078632328581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21.39655843182674</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-122562.34909040169</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-65000.000000000015</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-78.000000000000014</v>
      </c>
      <c r="D48" s="226">
        <v>-81.12</v>
      </c>
      <c r="E48" s="226">
        <v>-84.364800000000017</v>
      </c>
      <c r="F48" s="226">
        <v>-87.739392000000024</v>
      </c>
      <c r="G48" s="226">
        <v>-91.248967680000035</v>
      </c>
      <c r="H48" s="226">
        <v>-94.898926387200035</v>
      </c>
      <c r="I48" s="226">
        <v>-98.694883442688038</v>
      </c>
      <c r="J48" s="226">
        <v>-102.64267878039556</v>
      </c>
      <c r="K48" s="226">
        <v>-106.74838593161139</v>
      </c>
      <c r="L48" s="226">
        <v>-111.01832136887586</v>
      </c>
      <c r="M48" s="226">
        <v>-115.4590542236309</v>
      </c>
      <c r="N48" s="226">
        <v>-120.07741639257613</v>
      </c>
      <c r="O48" s="226">
        <v>-124.88051304827918</v>
      </c>
      <c r="P48" s="226">
        <v>-129.87573357021034</v>
      </c>
      <c r="Q48" s="226">
        <v>-135.07076291301877</v>
      </c>
      <c r="R48" s="226">
        <v>-140.47359342953951</v>
      </c>
      <c r="S48" s="226">
        <v>-146.09253716672112</v>
      </c>
      <c r="T48" s="226">
        <v>-151.93623865338995</v>
      </c>
      <c r="U48" s="226">
        <v>-158.01368819952555</v>
      </c>
      <c r="V48" s="226">
        <v>-164.33423572750655</v>
      </c>
      <c r="W48" s="226">
        <v>-170.90760515660685</v>
      </c>
      <c r="X48" s="226">
        <v>-177.74390936287111</v>
      </c>
      <c r="Y48" s="226">
        <v>-184.85366573738597</v>
      </c>
      <c r="Z48" s="226">
        <v>-192.24781236688142</v>
      </c>
      <c r="AA48" s="226">
        <v>-199.93772486155669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56076.824169200016</v>
      </c>
      <c r="D61" s="235">
        <v>58858.9297984</v>
      </c>
      <c r="E61" s="235">
        <v>61745.035427600014</v>
      </c>
      <c r="F61" s="235">
        <v>64739.301056800017</v>
      </c>
      <c r="G61" s="235">
        <v>67846.053086000029</v>
      </c>
      <c r="H61" s="235">
        <v>71069.790971200026</v>
      </c>
      <c r="I61" s="235">
        <v>74415.194146640031</v>
      </c>
      <c r="J61" s="235">
        <v>77887.129223929631</v>
      </c>
      <c r="K61" s="235">
        <v>81490.657479142828</v>
      </c>
      <c r="L61" s="235">
        <v>85231.042639396546</v>
      </c>
      <c r="M61" s="235">
        <v>89113.758980892409</v>
      </c>
      <c r="N61" s="235">
        <v>93144.499750880103</v>
      </c>
      <c r="O61" s="235">
        <v>97329.18592649934</v>
      </c>
      <c r="P61" s="235">
        <v>101673.97532397529</v>
      </c>
      <c r="Q61" s="235">
        <v>106185.27207218231</v>
      </c>
      <c r="R61" s="235">
        <v>110869.73646514959</v>
      </c>
      <c r="S61" s="235">
        <v>115734.29520866762</v>
      </c>
      <c r="T61" s="235">
        <v>120786.1520767583</v>
      </c>
      <c r="U61" s="235">
        <v>126032.79899440463</v>
      </c>
      <c r="V61" s="235">
        <v>131482.02756358878</v>
      </c>
      <c r="W61" s="235">
        <v>137141.94105037238</v>
      </c>
      <c r="X61" s="235">
        <v>143020.96685145926</v>
      </c>
      <c r="Y61" s="235">
        <v>149127.86945942164</v>
      </c>
      <c r="Z61" s="235">
        <v>155471.76394653451</v>
      </c>
      <c r="AA61" s="235">
        <v>162062.12998796391</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65000.000000000015</v>
      </c>
      <c r="D62" s="235">
        <v>67600</v>
      </c>
      <c r="E62" s="235">
        <v>70304.000000000015</v>
      </c>
      <c r="F62" s="235">
        <v>73116.160000000018</v>
      </c>
      <c r="G62" s="235">
        <v>76040.80640000003</v>
      </c>
      <c r="H62" s="235">
        <v>79082.438656000028</v>
      </c>
      <c r="I62" s="235">
        <v>82245.736202240034</v>
      </c>
      <c r="J62" s="235">
        <v>85535.565650329634</v>
      </c>
      <c r="K62" s="235">
        <v>88956.988276342832</v>
      </c>
      <c r="L62" s="235">
        <v>92515.267807396551</v>
      </c>
      <c r="M62" s="235">
        <v>96215.878519692415</v>
      </c>
      <c r="N62" s="235">
        <v>100064.51366048011</v>
      </c>
      <c r="O62" s="235">
        <v>104067.09420689933</v>
      </c>
      <c r="P62" s="235">
        <v>108229.7779751753</v>
      </c>
      <c r="Q62" s="235">
        <v>112558.96909418231</v>
      </c>
      <c r="R62" s="235">
        <v>117061.32785794958</v>
      </c>
      <c r="S62" s="235">
        <v>121743.78097226762</v>
      </c>
      <c r="T62" s="235">
        <v>126613.53221115829</v>
      </c>
      <c r="U62" s="235">
        <v>131678.07349960462</v>
      </c>
      <c r="V62" s="235">
        <v>136945.19643958879</v>
      </c>
      <c r="W62" s="235">
        <v>142423.00429717239</v>
      </c>
      <c r="X62" s="235">
        <v>148119.92446905927</v>
      </c>
      <c r="Y62" s="235">
        <v>154044.72144782165</v>
      </c>
      <c r="Z62" s="235">
        <v>160206.51030573453</v>
      </c>
      <c r="AA62" s="235">
        <v>166614.77071796393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-8923.1758308000008</v>
      </c>
      <c r="D67" s="235">
        <v>-8741.0702016000014</v>
      </c>
      <c r="E67" s="235">
        <v>-8558.9645724000002</v>
      </c>
      <c r="F67" s="235">
        <v>-8376.8589432000008</v>
      </c>
      <c r="G67" s="235">
        <v>-8194.7533139999996</v>
      </c>
      <c r="H67" s="235">
        <v>-8012.6476848000002</v>
      </c>
      <c r="I67" s="235">
        <v>-7830.5420555999999</v>
      </c>
      <c r="J67" s="235">
        <v>-7648.4364263999996</v>
      </c>
      <c r="K67" s="235">
        <v>-7466.3307972000002</v>
      </c>
      <c r="L67" s="235">
        <v>-7284.2251679999999</v>
      </c>
      <c r="M67" s="235">
        <v>-7102.1195387999996</v>
      </c>
      <c r="N67" s="235">
        <v>-6920.0139095999994</v>
      </c>
      <c r="O67" s="235">
        <v>-6737.9082803999991</v>
      </c>
      <c r="P67" s="235">
        <v>-6555.8026511999997</v>
      </c>
      <c r="Q67" s="235">
        <v>-6373.6970219999994</v>
      </c>
      <c r="R67" s="235">
        <v>-6191.5913927999991</v>
      </c>
      <c r="S67" s="235">
        <v>-6009.4857635999997</v>
      </c>
      <c r="T67" s="235">
        <v>-5827.3801344000003</v>
      </c>
      <c r="U67" s="235">
        <v>-5645.2745052</v>
      </c>
      <c r="V67" s="235">
        <v>-5463.1688760000006</v>
      </c>
      <c r="W67" s="235">
        <v>-5281.0632468000003</v>
      </c>
      <c r="X67" s="235">
        <v>-5098.957617600001</v>
      </c>
      <c r="Y67" s="235">
        <v>-4916.8519884000016</v>
      </c>
      <c r="Z67" s="235">
        <v>-4734.7463592000013</v>
      </c>
      <c r="AA67" s="235">
        <v>-4552.6407300000019</v>
      </c>
      <c r="AB67" s="235">
        <v>-4552.6407300000019</v>
      </c>
      <c r="AC67" s="235">
        <v>-4552.6407300000019</v>
      </c>
      <c r="AD67" s="235">
        <v>-4552.6407300000019</v>
      </c>
      <c r="AE67" s="235">
        <v>-4552.6407300000019</v>
      </c>
      <c r="AF67" s="235">
        <v>-4552.6407300000019</v>
      </c>
      <c r="AG67" s="235">
        <v>-4552.6407300000019</v>
      </c>
      <c r="AH67" s="235">
        <v>-4552.6407300000019</v>
      </c>
      <c r="AI67" s="235">
        <v>-4552.6407300000019</v>
      </c>
      <c r="AJ67" s="235">
        <v>-4552.6407300000019</v>
      </c>
      <c r="AK67" s="235">
        <v>-4552.6407300000019</v>
      </c>
      <c r="AL67" s="235">
        <v>-4552.6407300000019</v>
      </c>
      <c r="AM67" s="235">
        <v>-4552.6407300000019</v>
      </c>
      <c r="AN67" s="235">
        <v>-4552.6407300000019</v>
      </c>
      <c r="AO67" s="235">
        <v>-4552.6407300000019</v>
      </c>
      <c r="AP67" s="235">
        <v>-4552.6407300000019</v>
      </c>
      <c r="AQ67" s="235">
        <v>-4552.6407300000019</v>
      </c>
      <c r="AR67" s="235">
        <v>-4552.6407300000019</v>
      </c>
      <c r="AS67" s="235">
        <v>-4552.6407300000019</v>
      </c>
      <c r="AT67" s="235">
        <v>-4552.6407300000019</v>
      </c>
      <c r="AU67" s="235">
        <v>-4552.6407300000019</v>
      </c>
      <c r="AV67" s="235">
        <v>-4552.6407300000019</v>
      </c>
      <c r="AW67" s="235">
        <v>-4552.6407300000019</v>
      </c>
      <c r="AX67" s="235">
        <v>-4552.6407300000019</v>
      </c>
      <c r="AY67" s="235">
        <v>-4552.6407300000019</v>
      </c>
      <c r="AZ67" s="235">
        <v>-4552.6407300000019</v>
      </c>
      <c r="BA67" s="235">
        <v>-4552.6407300000019</v>
      </c>
      <c r="BB67" s="235">
        <v>-4552.6407300000019</v>
      </c>
      <c r="BC67" s="235">
        <v>-4552.6407300000019</v>
      </c>
      <c r="BD67" s="235">
        <v>-4552.6407300000019</v>
      </c>
      <c r="BE67" s="235">
        <v>-4552.6407300000019</v>
      </c>
      <c r="BF67" s="235">
        <v>-4552.6407300000019</v>
      </c>
      <c r="BG67" s="235">
        <v>-4552.6407300000019</v>
      </c>
      <c r="BH67" s="235">
        <v>-4552.6407300000019</v>
      </c>
      <c r="BI67" s="235">
        <v>-4552.6407300000019</v>
      </c>
    </row>
    <row r="68" spans="1:61" x14ac:dyDescent="0.25">
      <c r="A68" s="237" t="s">
        <v>548</v>
      </c>
      <c r="B68" s="233">
        <v>0</v>
      </c>
      <c r="C68" s="233">
        <v>56076.824169200016</v>
      </c>
      <c r="D68" s="233">
        <v>58858.9297984</v>
      </c>
      <c r="E68" s="233">
        <v>61745.035427600014</v>
      </c>
      <c r="F68" s="233">
        <v>64739.301056800017</v>
      </c>
      <c r="G68" s="233">
        <v>67846.053086000029</v>
      </c>
      <c r="H68" s="233">
        <v>71069.790971200026</v>
      </c>
      <c r="I68" s="233">
        <v>74415.194146640031</v>
      </c>
      <c r="J68" s="233">
        <v>77887.129223929631</v>
      </c>
      <c r="K68" s="233">
        <v>81490.657479142828</v>
      </c>
      <c r="L68" s="233">
        <v>85231.042639396546</v>
      </c>
      <c r="M68" s="233">
        <v>89113.758980892409</v>
      </c>
      <c r="N68" s="233">
        <v>93144.499750880103</v>
      </c>
      <c r="O68" s="233">
        <v>97329.18592649934</v>
      </c>
      <c r="P68" s="233">
        <v>101673.97532397529</v>
      </c>
      <c r="Q68" s="233">
        <v>106185.27207218231</v>
      </c>
      <c r="R68" s="233">
        <v>110869.73646514959</v>
      </c>
      <c r="S68" s="233">
        <v>115734.29520866762</v>
      </c>
      <c r="T68" s="233">
        <v>120786.1520767583</v>
      </c>
      <c r="U68" s="233">
        <v>126032.79899440463</v>
      </c>
      <c r="V68" s="233">
        <v>131482.02756358878</v>
      </c>
      <c r="W68" s="233">
        <v>137141.94105037238</v>
      </c>
      <c r="X68" s="233">
        <v>143020.96685145926</v>
      </c>
      <c r="Y68" s="233">
        <v>149127.86945942164</v>
      </c>
      <c r="Z68" s="233">
        <v>155471.76394653451</v>
      </c>
      <c r="AA68" s="233">
        <v>162062.12998796391</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-16555.057200000003</v>
      </c>
      <c r="D69" s="235">
        <v>-16555.057200000003</v>
      </c>
      <c r="E69" s="235">
        <v>-16555.057200000003</v>
      </c>
      <c r="F69" s="235">
        <v>-16555.057200000003</v>
      </c>
      <c r="G69" s="235">
        <v>-16555.057200000003</v>
      </c>
      <c r="H69" s="235">
        <v>-16555.057200000003</v>
      </c>
      <c r="I69" s="235">
        <v>-16555.057200000003</v>
      </c>
      <c r="J69" s="235">
        <v>-16555.057200000003</v>
      </c>
      <c r="K69" s="235">
        <v>-16555.057200000003</v>
      </c>
      <c r="L69" s="235">
        <v>-16555.057200000003</v>
      </c>
      <c r="M69" s="235">
        <v>-16555.057200000003</v>
      </c>
      <c r="N69" s="235">
        <v>-16555.057200000003</v>
      </c>
      <c r="O69" s="235">
        <v>-16555.057200000003</v>
      </c>
      <c r="P69" s="235">
        <v>-16555.057200000003</v>
      </c>
      <c r="Q69" s="235">
        <v>-16555.057200000003</v>
      </c>
      <c r="R69" s="235">
        <v>-16555.057200000003</v>
      </c>
      <c r="S69" s="235">
        <v>-16555.057200000003</v>
      </c>
      <c r="T69" s="235">
        <v>-16555.057200000003</v>
      </c>
      <c r="U69" s="235">
        <v>-16555.057200000003</v>
      </c>
      <c r="V69" s="235">
        <v>-16555.057200000003</v>
      </c>
      <c r="W69" s="235">
        <v>-16555.057200000003</v>
      </c>
      <c r="X69" s="235">
        <v>-16555.057200000003</v>
      </c>
      <c r="Y69" s="235">
        <v>-16555.057200000003</v>
      </c>
      <c r="Z69" s="235">
        <v>-16555.057200000003</v>
      </c>
      <c r="AA69" s="235">
        <v>-16555.057200000003</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39521.766969200013</v>
      </c>
      <c r="D70" s="233">
        <v>42303.872598399998</v>
      </c>
      <c r="E70" s="233">
        <v>45189.978227600011</v>
      </c>
      <c r="F70" s="233">
        <v>48184.243856800014</v>
      </c>
      <c r="G70" s="233">
        <v>51290.995886000026</v>
      </c>
      <c r="H70" s="233">
        <v>54514.733771200023</v>
      </c>
      <c r="I70" s="233">
        <v>57860.136946640028</v>
      </c>
      <c r="J70" s="233">
        <v>61332.072023929628</v>
      </c>
      <c r="K70" s="233">
        <v>64935.600279142825</v>
      </c>
      <c r="L70" s="233">
        <v>68675.985439396551</v>
      </c>
      <c r="M70" s="233">
        <v>72558.701780892414</v>
      </c>
      <c r="N70" s="233">
        <v>76589.442550880107</v>
      </c>
      <c r="O70" s="233">
        <v>80774.12872649933</v>
      </c>
      <c r="P70" s="233">
        <v>85118.91812397528</v>
      </c>
      <c r="Q70" s="233">
        <v>89630.214872182318</v>
      </c>
      <c r="R70" s="233">
        <v>94314.679265149578</v>
      </c>
      <c r="S70" s="233">
        <v>99179.238008667628</v>
      </c>
      <c r="T70" s="233">
        <v>104231.09487675829</v>
      </c>
      <c r="U70" s="233">
        <v>109477.74179440463</v>
      </c>
      <c r="V70" s="233">
        <v>114926.97036358877</v>
      </c>
      <c r="W70" s="233">
        <v>120586.88385037237</v>
      </c>
      <c r="X70" s="233">
        <v>126465.90965145925</v>
      </c>
      <c r="Y70" s="233">
        <v>132572.81225942163</v>
      </c>
      <c r="Z70" s="233">
        <v>138916.7067465345</v>
      </c>
      <c r="AA70" s="233">
        <v>145507.0727879639</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39521.766969200013</v>
      </c>
      <c r="D72" s="233">
        <v>42303.872598399998</v>
      </c>
      <c r="E72" s="233">
        <v>45189.978227600011</v>
      </c>
      <c r="F72" s="233">
        <v>48184.243856800014</v>
      </c>
      <c r="G72" s="233">
        <v>51290.995886000026</v>
      </c>
      <c r="H72" s="233">
        <v>54514.733771200023</v>
      </c>
      <c r="I72" s="233">
        <v>57860.136946640028</v>
      </c>
      <c r="J72" s="233">
        <v>61332.072023929628</v>
      </c>
      <c r="K72" s="233">
        <v>64935.600279142825</v>
      </c>
      <c r="L72" s="233">
        <v>68675.985439396551</v>
      </c>
      <c r="M72" s="233">
        <v>72558.701780892414</v>
      </c>
      <c r="N72" s="233">
        <v>76589.442550880107</v>
      </c>
      <c r="O72" s="233">
        <v>80774.12872649933</v>
      </c>
      <c r="P72" s="233">
        <v>85118.91812397528</v>
      </c>
      <c r="Q72" s="233">
        <v>89630.214872182318</v>
      </c>
      <c r="R72" s="233">
        <v>94314.679265149578</v>
      </c>
      <c r="S72" s="233">
        <v>99179.238008667628</v>
      </c>
      <c r="T72" s="233">
        <v>104231.09487675829</v>
      </c>
      <c r="U72" s="233">
        <v>109477.74179440463</v>
      </c>
      <c r="V72" s="233">
        <v>114926.97036358877</v>
      </c>
      <c r="W72" s="233">
        <v>120586.88385037237</v>
      </c>
      <c r="X72" s="233">
        <v>126465.90965145925</v>
      </c>
      <c r="Y72" s="233">
        <v>132572.81225942163</v>
      </c>
      <c r="Z72" s="233">
        <v>138916.7067465345</v>
      </c>
      <c r="AA72" s="233">
        <v>145507.0727879639</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-7904.3533938400033</v>
      </c>
      <c r="D73" s="235">
        <v>-8460.7745196800006</v>
      </c>
      <c r="E73" s="235">
        <v>-9037.9956455200027</v>
      </c>
      <c r="F73" s="235">
        <v>-9636.8487713600025</v>
      </c>
      <c r="G73" s="235">
        <v>-10258.199177200006</v>
      </c>
      <c r="H73" s="235">
        <v>-10902.946754240005</v>
      </c>
      <c r="I73" s="235">
        <v>-11572.027389328006</v>
      </c>
      <c r="J73" s="235">
        <v>-12266.414404785926</v>
      </c>
      <c r="K73" s="235">
        <v>-12987.120055828565</v>
      </c>
      <c r="L73" s="235">
        <v>-13735.197087879311</v>
      </c>
      <c r="M73" s="235">
        <v>-14511.740356178483</v>
      </c>
      <c r="N73" s="235">
        <v>-15317.888510176022</v>
      </c>
      <c r="O73" s="235">
        <v>-16154.825745299866</v>
      </c>
      <c r="P73" s="235">
        <v>-17023.783624795058</v>
      </c>
      <c r="Q73" s="235">
        <v>-17926.042974436463</v>
      </c>
      <c r="R73" s="235">
        <v>-18862.935853029918</v>
      </c>
      <c r="S73" s="235">
        <v>-19835.847601733527</v>
      </c>
      <c r="T73" s="235">
        <v>-20846.218975351658</v>
      </c>
      <c r="U73" s="235">
        <v>-21895.548358880929</v>
      </c>
      <c r="V73" s="235">
        <v>-22985.394072717754</v>
      </c>
      <c r="W73" s="235">
        <v>-24117.376770074476</v>
      </c>
      <c r="X73" s="235">
        <v>-25293.181930291852</v>
      </c>
      <c r="Y73" s="235">
        <v>-26514.562451884325</v>
      </c>
      <c r="Z73" s="235">
        <v>-27783.341349306902</v>
      </c>
      <c r="AA73" s="235">
        <v>-29101.414557592783</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31617.413575360009</v>
      </c>
      <c r="D74" s="239">
        <v>33843.098078719995</v>
      </c>
      <c r="E74" s="239">
        <v>36151.982582080011</v>
      </c>
      <c r="F74" s="239">
        <v>38547.39508544001</v>
      </c>
      <c r="G74" s="239">
        <v>41032.796708800022</v>
      </c>
      <c r="H74" s="239">
        <v>43611.787016960021</v>
      </c>
      <c r="I74" s="239">
        <v>46288.109557312026</v>
      </c>
      <c r="J74" s="239">
        <v>49065.657619143705</v>
      </c>
      <c r="K74" s="239">
        <v>51948.480223314262</v>
      </c>
      <c r="L74" s="239">
        <v>54940.788351517243</v>
      </c>
      <c r="M74" s="239">
        <v>58046.961424713933</v>
      </c>
      <c r="N74" s="239">
        <v>61271.554040704083</v>
      </c>
      <c r="O74" s="239">
        <v>64619.302981199464</v>
      </c>
      <c r="P74" s="239">
        <v>68095.134499180218</v>
      </c>
      <c r="Q74" s="239">
        <v>71704.171897745851</v>
      </c>
      <c r="R74" s="239">
        <v>75451.743412119657</v>
      </c>
      <c r="S74" s="239">
        <v>79343.390406934108</v>
      </c>
      <c r="T74" s="239">
        <v>83384.875901406631</v>
      </c>
      <c r="U74" s="239">
        <v>87582.193435523703</v>
      </c>
      <c r="V74" s="239">
        <v>91941.576290871017</v>
      </c>
      <c r="W74" s="239">
        <v>96469.507080297888</v>
      </c>
      <c r="X74" s="239">
        <v>101172.72772116741</v>
      </c>
      <c r="Y74" s="239">
        <v>106058.2498075373</v>
      </c>
      <c r="Z74" s="239">
        <v>111133.36539722761</v>
      </c>
      <c r="AA74" s="239">
        <v>116405.65823037112</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39521.766969200013</v>
      </c>
      <c r="D77" s="233">
        <v>42303.872598399998</v>
      </c>
      <c r="E77" s="233">
        <v>45189.978227600011</v>
      </c>
      <c r="F77" s="233">
        <v>48184.243856800014</v>
      </c>
      <c r="G77" s="233">
        <v>51290.995886000026</v>
      </c>
      <c r="H77" s="233">
        <v>54514.733771200023</v>
      </c>
      <c r="I77" s="233">
        <v>57860.136946640028</v>
      </c>
      <c r="J77" s="233">
        <v>61332.072023929628</v>
      </c>
      <c r="K77" s="233">
        <v>64935.600279142825</v>
      </c>
      <c r="L77" s="233">
        <v>68675.985439396551</v>
      </c>
      <c r="M77" s="233">
        <v>72558.701780892414</v>
      </c>
      <c r="N77" s="233">
        <v>76589.442550880107</v>
      </c>
      <c r="O77" s="233">
        <v>80774.12872649933</v>
      </c>
      <c r="P77" s="233">
        <v>85118.91812397528</v>
      </c>
      <c r="Q77" s="233">
        <v>89630.214872182318</v>
      </c>
      <c r="R77" s="233">
        <v>94314.679265149578</v>
      </c>
      <c r="S77" s="233">
        <v>99179.238008667628</v>
      </c>
      <c r="T77" s="233">
        <v>104231.09487675829</v>
      </c>
      <c r="U77" s="233">
        <v>109477.74179440463</v>
      </c>
      <c r="V77" s="233">
        <v>114926.97036358877</v>
      </c>
      <c r="W77" s="233">
        <v>120586.88385037237</v>
      </c>
      <c r="X77" s="233">
        <v>126465.90965145925</v>
      </c>
      <c r="Y77" s="233">
        <v>132572.81225942163</v>
      </c>
      <c r="Z77" s="233">
        <v>138916.7067465345</v>
      </c>
      <c r="AA77" s="233">
        <v>145507.0727879639</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16555.057200000003</v>
      </c>
      <c r="D78" s="235">
        <v>16555.057200000003</v>
      </c>
      <c r="E78" s="235">
        <v>16555.057200000003</v>
      </c>
      <c r="F78" s="235">
        <v>16555.057200000003</v>
      </c>
      <c r="G78" s="235">
        <v>16555.057200000003</v>
      </c>
      <c r="H78" s="235">
        <v>16555.057200000003</v>
      </c>
      <c r="I78" s="235">
        <v>16555.057200000003</v>
      </c>
      <c r="J78" s="235">
        <v>16555.057200000003</v>
      </c>
      <c r="K78" s="235">
        <v>16555.057200000003</v>
      </c>
      <c r="L78" s="235">
        <v>16555.057200000003</v>
      </c>
      <c r="M78" s="235">
        <v>16555.057200000003</v>
      </c>
      <c r="N78" s="235">
        <v>16555.057200000003</v>
      </c>
      <c r="O78" s="235">
        <v>16555.057200000003</v>
      </c>
      <c r="P78" s="235">
        <v>16555.057200000003</v>
      </c>
      <c r="Q78" s="235">
        <v>16555.057200000003</v>
      </c>
      <c r="R78" s="235">
        <v>16555.057200000003</v>
      </c>
      <c r="S78" s="235">
        <v>16555.057200000003</v>
      </c>
      <c r="T78" s="235">
        <v>16555.057200000003</v>
      </c>
      <c r="U78" s="235">
        <v>16555.057200000003</v>
      </c>
      <c r="V78" s="235">
        <v>16555.057200000003</v>
      </c>
      <c r="W78" s="235">
        <v>16555.057200000003</v>
      </c>
      <c r="X78" s="235">
        <v>16555.057200000003</v>
      </c>
      <c r="Y78" s="235">
        <v>16555.057200000003</v>
      </c>
      <c r="Z78" s="235">
        <v>16555.057200000003</v>
      </c>
      <c r="AA78" s="235">
        <v>16555.057200000003</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-7904.3533938400033</v>
      </c>
      <c r="D80" s="235">
        <v>-8460.7745196800006</v>
      </c>
      <c r="E80" s="235">
        <v>-9037.9956455200027</v>
      </c>
      <c r="F80" s="235">
        <v>-9636.8487713600007</v>
      </c>
      <c r="G80" s="235">
        <v>-10258.199177200004</v>
      </c>
      <c r="H80" s="235">
        <v>-10902.946754240009</v>
      </c>
      <c r="I80" s="235">
        <v>-11572.02738932801</v>
      </c>
      <c r="J80" s="235">
        <v>-12266.41440478593</v>
      </c>
      <c r="K80" s="235">
        <v>-12987.120055828564</v>
      </c>
      <c r="L80" s="235">
        <v>-13735.197087879307</v>
      </c>
      <c r="M80" s="235">
        <v>-14511.740356178489</v>
      </c>
      <c r="N80" s="235">
        <v>-15317.88851017601</v>
      </c>
      <c r="O80" s="235">
        <v>-16154.825745299866</v>
      </c>
      <c r="P80" s="235">
        <v>-17023.783624795062</v>
      </c>
      <c r="Q80" s="235">
        <v>-17926.042974436452</v>
      </c>
      <c r="R80" s="235">
        <v>-18862.935853029921</v>
      </c>
      <c r="S80" s="235">
        <v>-19835.84760173352</v>
      </c>
      <c r="T80" s="235">
        <v>-20846.218975351658</v>
      </c>
      <c r="U80" s="235">
        <v>-21895.548358880944</v>
      </c>
      <c r="V80" s="235">
        <v>-22985.394072717754</v>
      </c>
      <c r="W80" s="235">
        <v>-24117.376770074479</v>
      </c>
      <c r="X80" s="235">
        <v>-25293.181930291874</v>
      </c>
      <c r="Y80" s="235">
        <v>-26514.562451884325</v>
      </c>
      <c r="Z80" s="235">
        <v>-27783.341349306924</v>
      </c>
      <c r="AA80" s="235">
        <v>-29101.414557592769</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-82775.286000000022</v>
      </c>
      <c r="C81" s="242">
        <v>13000.000000000015</v>
      </c>
      <c r="D81" s="242">
        <v>13519.999999999993</v>
      </c>
      <c r="E81" s="242">
        <v>14060.800000000003</v>
      </c>
      <c r="F81" s="242">
        <v>14623.232000000007</v>
      </c>
      <c r="G81" s="242">
        <v>15208.16128</v>
      </c>
      <c r="H81" s="242">
        <v>12363.092720000004</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-413876.43000000005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-496651.71600000007</v>
      </c>
      <c r="C85" s="233">
        <v>61172.470775360023</v>
      </c>
      <c r="D85" s="233">
        <v>63918.155278719991</v>
      </c>
      <c r="E85" s="233">
        <v>66767.839782080016</v>
      </c>
      <c r="F85" s="233">
        <v>69725.684285440017</v>
      </c>
      <c r="G85" s="233">
        <v>72796.015188800025</v>
      </c>
      <c r="H85" s="233">
        <v>72529.936936960017</v>
      </c>
      <c r="I85" s="233">
        <v>62843.166757312021</v>
      </c>
      <c r="J85" s="233">
        <v>65620.714819143701</v>
      </c>
      <c r="K85" s="233">
        <v>68503.537423314265</v>
      </c>
      <c r="L85" s="233">
        <v>71495.845551517254</v>
      </c>
      <c r="M85" s="233">
        <v>74602.018624713935</v>
      </c>
      <c r="N85" s="233">
        <v>77826.611240704107</v>
      </c>
      <c r="O85" s="233">
        <v>81174.360181199474</v>
      </c>
      <c r="P85" s="233">
        <v>84650.191699180228</v>
      </c>
      <c r="Q85" s="233">
        <v>88259.229097745876</v>
      </c>
      <c r="R85" s="233">
        <v>92006.800612119667</v>
      </c>
      <c r="S85" s="233">
        <v>95898.447606934118</v>
      </c>
      <c r="T85" s="233">
        <v>99939.933101406641</v>
      </c>
      <c r="U85" s="233">
        <v>104137.2506355237</v>
      </c>
      <c r="V85" s="233">
        <v>108496.63349087103</v>
      </c>
      <c r="W85" s="233">
        <v>113024.5642802979</v>
      </c>
      <c r="X85" s="233">
        <v>117727.78492116739</v>
      </c>
      <c r="Y85" s="233">
        <v>122613.30700753731</v>
      </c>
      <c r="Z85" s="233">
        <v>127688.42259722759</v>
      </c>
      <c r="AA85" s="233">
        <v>132960.71543037114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-496651.71600000007</v>
      </c>
      <c r="C86" s="233">
        <v>-435479.24522464006</v>
      </c>
      <c r="D86" s="233">
        <v>-371561.08994592004</v>
      </c>
      <c r="E86" s="233">
        <v>-304793.25016384001</v>
      </c>
      <c r="F86" s="233">
        <v>-235067.5658784</v>
      </c>
      <c r="G86" s="233">
        <v>-162271.55068959997</v>
      </c>
      <c r="H86" s="233">
        <v>-89741.613752639954</v>
      </c>
      <c r="I86" s="233">
        <v>-26898.446995327933</v>
      </c>
      <c r="J86" s="233">
        <v>38722.267823815768</v>
      </c>
      <c r="K86" s="233">
        <v>107225.80524713003</v>
      </c>
      <c r="L86" s="233">
        <v>178721.65079864729</v>
      </c>
      <c r="M86" s="233">
        <v>253323.66942336122</v>
      </c>
      <c r="N86" s="233">
        <v>331150.28066406533</v>
      </c>
      <c r="O86" s="233">
        <v>412324.64084526477</v>
      </c>
      <c r="P86" s="233">
        <v>496974.832544445</v>
      </c>
      <c r="Q86" s="233">
        <v>585234.06164219091</v>
      </c>
      <c r="R86" s="233">
        <v>677240.86225431063</v>
      </c>
      <c r="S86" s="233">
        <v>773139.30986124475</v>
      </c>
      <c r="T86" s="233">
        <v>873079.24296265142</v>
      </c>
      <c r="U86" s="233">
        <v>977216.49359817512</v>
      </c>
      <c r="V86" s="233">
        <v>1085713.1270890462</v>
      </c>
      <c r="W86" s="233">
        <v>1198737.691369344</v>
      </c>
      <c r="X86" s="233">
        <v>1316465.4762905114</v>
      </c>
      <c r="Y86" s="233">
        <v>1439078.7832980487</v>
      </c>
      <c r="Z86" s="233">
        <v>1566767.2058952763</v>
      </c>
      <c r="AA86" s="233">
        <v>1699727.9213256475</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-496651.71600000007</v>
      </c>
      <c r="C88" s="247">
        <v>53896.450022343633</v>
      </c>
      <c r="D88" s="247">
        <v>49617.22934946922</v>
      </c>
      <c r="E88" s="247">
        <v>45664.608711132525</v>
      </c>
      <c r="F88" s="247">
        <v>42015.480923806266</v>
      </c>
      <c r="G88" s="247">
        <v>38648.113446270145</v>
      </c>
      <c r="H88" s="247">
        <v>33926.740009648674</v>
      </c>
      <c r="I88" s="247">
        <v>25899.240645209233</v>
      </c>
      <c r="J88" s="247">
        <v>23827.257854004525</v>
      </c>
      <c r="K88" s="247">
        <v>21915.442531433575</v>
      </c>
      <c r="L88" s="247">
        <v>20152.187322845453</v>
      </c>
      <c r="M88" s="247">
        <v>18526.616093435154</v>
      </c>
      <c r="N88" s="247">
        <v>17028.554446309685</v>
      </c>
      <c r="O88" s="247">
        <v>15648.498562032557</v>
      </c>
      <c r="P88" s="247">
        <v>14377.583037678225</v>
      </c>
      <c r="Q88" s="247">
        <v>13207.548277461185</v>
      </c>
      <c r="R88" s="247">
        <v>12130.707880441563</v>
      </c>
      <c r="S88" s="247">
        <v>11139.916380898279</v>
      </c>
      <c r="T88" s="247">
        <v>10228.537621320704</v>
      </c>
      <c r="U88" s="247">
        <v>9390.4139745484681</v>
      </c>
      <c r="V88" s="247">
        <v>8619.8365786094801</v>
      </c>
      <c r="W88" s="247">
        <v>7911.5167037414521</v>
      </c>
      <c r="X88" s="247">
        <v>7260.5583346114336</v>
      </c>
      <c r="Y88" s="247">
        <v>6662.4320207375695</v>
      </c>
      <c r="Z88" s="247">
        <v>6112.9500235893047</v>
      </c>
      <c r="AA88" s="247">
        <v>5608.2427689584028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-496651.71600000007</v>
      </c>
      <c r="C89" s="247">
        <v>-442755.26597765647</v>
      </c>
      <c r="D89" s="247">
        <v>-393138.03662818723</v>
      </c>
      <c r="E89" s="247">
        <v>-347473.42791705468</v>
      </c>
      <c r="F89" s="247">
        <v>-305457.94699324842</v>
      </c>
      <c r="G89" s="247">
        <v>-266809.83354697831</v>
      </c>
      <c r="H89" s="247">
        <v>-232883.09353732964</v>
      </c>
      <c r="I89" s="247">
        <v>-206983.8528921204</v>
      </c>
      <c r="J89" s="247">
        <v>-183156.59503811586</v>
      </c>
      <c r="K89" s="247">
        <v>-161241.15250668229</v>
      </c>
      <c r="L89" s="247">
        <v>-141088.96518383684</v>
      </c>
      <c r="M89" s="247">
        <v>-122562.34909040169</v>
      </c>
      <c r="N89" s="247">
        <v>-105533.79464409201</v>
      </c>
      <c r="O89" s="247">
        <v>-89885.296082059445</v>
      </c>
      <c r="P89" s="247">
        <v>-75507.71304438122</v>
      </c>
      <c r="Q89" s="247">
        <v>-62300.164766920032</v>
      </c>
      <c r="R89" s="247">
        <v>-50169.456886478467</v>
      </c>
      <c r="S89" s="247">
        <v>-39029.540505580189</v>
      </c>
      <c r="T89" s="247">
        <v>-28801.002884259484</v>
      </c>
      <c r="U89" s="247">
        <v>-19410.588909711016</v>
      </c>
      <c r="V89" s="247">
        <v>-10790.752331101536</v>
      </c>
      <c r="W89" s="247">
        <v>-2879.2356273600835</v>
      </c>
      <c r="X89" s="247">
        <v>4381.32270725135</v>
      </c>
      <c r="Y89" s="247">
        <v>11043.754727988919</v>
      </c>
      <c r="Z89" s="247">
        <v>17156.704751578225</v>
      </c>
      <c r="AA89" s="247">
        <v>22764.947520536629</v>
      </c>
      <c r="AB89" s="247" t="s">
        <v>556</v>
      </c>
      <c r="AC89" s="247" t="s">
        <v>556</v>
      </c>
      <c r="AD89" s="247" t="s">
        <v>556</v>
      </c>
      <c r="AE89" s="247" t="s">
        <v>556</v>
      </c>
      <c r="AF89" s="247" t="s">
        <v>556</v>
      </c>
      <c r="AG89" s="247" t="s">
        <v>556</v>
      </c>
      <c r="AH89" s="247" t="s">
        <v>556</v>
      </c>
      <c r="AI89" s="247" t="s">
        <v>556</v>
      </c>
      <c r="AJ89" s="247" t="s">
        <v>556</v>
      </c>
      <c r="AK89" s="247" t="s">
        <v>556</v>
      </c>
      <c r="AL89" s="247" t="s">
        <v>556</v>
      </c>
      <c r="AM89" s="247" t="s">
        <v>556</v>
      </c>
      <c r="AN89" s="247" t="s">
        <v>556</v>
      </c>
      <c r="AO89" s="247" t="s">
        <v>556</v>
      </c>
      <c r="AP89" s="247" t="s">
        <v>556</v>
      </c>
      <c r="AQ89" s="247" t="s">
        <v>556</v>
      </c>
      <c r="AR89" s="247" t="s">
        <v>556</v>
      </c>
      <c r="AS89" s="247" t="s">
        <v>556</v>
      </c>
      <c r="AT89" s="247" t="s">
        <v>556</v>
      </c>
      <c r="AU89" s="247" t="s">
        <v>556</v>
      </c>
      <c r="AV89" s="247" t="s">
        <v>556</v>
      </c>
      <c r="AW89" s="247" t="s">
        <v>556</v>
      </c>
      <c r="AX89" s="247" t="s">
        <v>556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1.6819454461783678E-2</v>
      </c>
      <c r="K90" s="248">
        <v>4.0528128910437111E-2</v>
      </c>
      <c r="L90" s="248">
        <v>5.9245575582387522E-2</v>
      </c>
      <c r="M90" s="248">
        <v>7.4192164268902294E-2</v>
      </c>
      <c r="N90" s="248">
        <v>8.6259292869867998E-2</v>
      </c>
      <c r="O90" s="248">
        <v>9.6100923015680184E-2</v>
      </c>
      <c r="P90" s="248">
        <v>0.10420164656661735</v>
      </c>
      <c r="Q90" s="248">
        <v>0.11092487319095024</v>
      </c>
      <c r="R90" s="248">
        <v>0.11654651883736689</v>
      </c>
      <c r="S90" s="248">
        <v>0.1212786021300194</v>
      </c>
      <c r="T90" s="248">
        <v>0.12528590638304982</v>
      </c>
      <c r="U90" s="248">
        <v>0.1286978722963168</v>
      </c>
      <c r="V90" s="248">
        <v>0.13161718667512523</v>
      </c>
      <c r="W90" s="248">
        <v>0.13412605919567988</v>
      </c>
      <c r="X90" s="248">
        <v>0.1362908631332953</v>
      </c>
      <c r="Y90" s="248">
        <v>0.13816560492060259</v>
      </c>
      <c r="Z90" s="248">
        <v>0.13979454568318639</v>
      </c>
      <c r="AA90" s="248">
        <v>0.14121420190215961</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7.4099078632328581</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21.39655843182674</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5" sqref="A15:J15"/>
    </sheetView>
  </sheetViews>
  <sheetFormatPr defaultRowHeight="15.75" x14ac:dyDescent="0.25"/>
  <cols>
    <col min="1" max="1" width="9.140625" style="69"/>
    <col min="2" max="2" width="37.7109375" style="69" customWidth="1"/>
    <col min="3" max="4" width="20.28515625" style="69" customWidth="1"/>
    <col min="5" max="5" width="22.425781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N_TP1100.AS.0017</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530</v>
      </c>
      <c r="F26" s="252"/>
      <c r="G26" s="84"/>
      <c r="H26" s="84"/>
      <c r="I26" s="78"/>
      <c r="J26" s="78"/>
    </row>
    <row r="27" spans="1:10" s="71" customFormat="1" ht="39" customHeight="1" x14ac:dyDescent="0.25">
      <c r="A27" s="80" t="s">
        <v>220</v>
      </c>
      <c r="B27" s="85" t="s">
        <v>428</v>
      </c>
      <c r="C27" s="252" t="s">
        <v>565</v>
      </c>
      <c r="D27" s="252"/>
      <c r="E27" s="252" t="s">
        <v>530</v>
      </c>
      <c r="F27" s="252"/>
      <c r="G27" s="84"/>
      <c r="H27" s="84"/>
      <c r="I27" s="78"/>
      <c r="J27" s="78"/>
    </row>
    <row r="28" spans="1:10" s="71" customFormat="1" ht="70.5" customHeight="1" x14ac:dyDescent="0.25">
      <c r="A28" s="80" t="s">
        <v>427</v>
      </c>
      <c r="B28" s="85" t="s">
        <v>432</v>
      </c>
      <c r="C28" s="252" t="s">
        <v>565</v>
      </c>
      <c r="D28" s="252"/>
      <c r="E28" s="252" t="s">
        <v>530</v>
      </c>
      <c r="F28" s="252"/>
      <c r="G28" s="84"/>
      <c r="H28" s="84"/>
      <c r="I28" s="78"/>
      <c r="J28" s="78"/>
    </row>
    <row r="29" spans="1:10" s="71" customFormat="1" ht="54" customHeight="1" x14ac:dyDescent="0.25">
      <c r="A29" s="80" t="s">
        <v>219</v>
      </c>
      <c r="B29" s="85" t="s">
        <v>431</v>
      </c>
      <c r="C29" s="252" t="s">
        <v>565</v>
      </c>
      <c r="D29" s="252"/>
      <c r="E29" s="252" t="s">
        <v>530</v>
      </c>
      <c r="F29" s="252"/>
      <c r="G29" s="84"/>
      <c r="H29" s="84"/>
      <c r="I29" s="78"/>
      <c r="J29" s="78"/>
    </row>
    <row r="30" spans="1:10" s="71" customFormat="1" ht="42" customHeight="1" x14ac:dyDescent="0.25">
      <c r="A30" s="80" t="s">
        <v>218</v>
      </c>
      <c r="B30" s="85" t="s">
        <v>433</v>
      </c>
      <c r="C30" s="252" t="s">
        <v>565</v>
      </c>
      <c r="D30" s="252"/>
      <c r="E30" s="252" t="s">
        <v>530</v>
      </c>
      <c r="F30" s="252"/>
      <c r="G30" s="84"/>
      <c r="H30" s="84"/>
      <c r="I30" s="78"/>
      <c r="J30" s="78"/>
    </row>
    <row r="31" spans="1:10" s="71" customFormat="1" ht="37.5" customHeight="1" x14ac:dyDescent="0.25">
      <c r="A31" s="80" t="s">
        <v>217</v>
      </c>
      <c r="B31" s="79" t="s">
        <v>429</v>
      </c>
      <c r="C31" s="252" t="s">
        <v>565</v>
      </c>
      <c r="D31" s="253"/>
      <c r="E31" s="253">
        <v>46120</v>
      </c>
      <c r="F31" s="253">
        <v>46260</v>
      </c>
      <c r="G31" s="84"/>
      <c r="H31" s="84"/>
      <c r="I31" s="78"/>
      <c r="J31" s="78"/>
    </row>
    <row r="32" spans="1:10" s="71" customFormat="1" ht="31.5" x14ac:dyDescent="0.25">
      <c r="A32" s="80" t="s">
        <v>215</v>
      </c>
      <c r="B32" s="79" t="s">
        <v>434</v>
      </c>
      <c r="C32" s="252" t="s">
        <v>565</v>
      </c>
      <c r="D32" s="253"/>
      <c r="E32" s="253">
        <v>46260</v>
      </c>
      <c r="F32" s="253">
        <v>46233</v>
      </c>
      <c r="G32" s="84"/>
      <c r="H32" s="84"/>
      <c r="I32" s="78"/>
      <c r="J32" s="78"/>
    </row>
    <row r="33" spans="1:10" s="71" customFormat="1" ht="37.5" customHeight="1" x14ac:dyDescent="0.25">
      <c r="A33" s="80" t="s">
        <v>445</v>
      </c>
      <c r="B33" s="79" t="s">
        <v>362</v>
      </c>
      <c r="C33" s="252" t="s">
        <v>565</v>
      </c>
      <c r="D33" s="254"/>
      <c r="E33" s="252" t="s">
        <v>530</v>
      </c>
      <c r="F33" s="254"/>
      <c r="G33" s="84"/>
      <c r="H33" s="84"/>
      <c r="I33" s="78"/>
      <c r="J33" s="78"/>
    </row>
    <row r="34" spans="1:10" s="71" customFormat="1" ht="47.25" customHeight="1" x14ac:dyDescent="0.25">
      <c r="A34" s="80" t="s">
        <v>446</v>
      </c>
      <c r="B34" s="79" t="s">
        <v>438</v>
      </c>
      <c r="C34" s="252" t="s">
        <v>565</v>
      </c>
      <c r="D34" s="252"/>
      <c r="E34" s="255" t="s">
        <v>530</v>
      </c>
      <c r="F34" s="252"/>
      <c r="G34" s="83"/>
      <c r="H34" s="83"/>
      <c r="I34" s="83"/>
      <c r="J34" s="78"/>
    </row>
    <row r="35" spans="1:10" s="71" customFormat="1" ht="49.5" customHeight="1" x14ac:dyDescent="0.25">
      <c r="A35" s="80" t="s">
        <v>447</v>
      </c>
      <c r="B35" s="79" t="s">
        <v>216</v>
      </c>
      <c r="C35" s="252" t="s">
        <v>565</v>
      </c>
      <c r="D35" s="253"/>
      <c r="E35" s="253">
        <v>46235</v>
      </c>
      <c r="F35" s="253">
        <v>46244</v>
      </c>
      <c r="G35" s="83"/>
      <c r="H35" s="83"/>
      <c r="I35" s="83"/>
      <c r="J35" s="78"/>
    </row>
    <row r="36" spans="1:10" ht="37.5" customHeight="1" x14ac:dyDescent="0.25">
      <c r="A36" s="80" t="s">
        <v>448</v>
      </c>
      <c r="B36" s="79" t="s">
        <v>430</v>
      </c>
      <c r="C36" s="252" t="s">
        <v>565</v>
      </c>
      <c r="D36" s="255"/>
      <c r="E36" s="255" t="s">
        <v>530</v>
      </c>
      <c r="F36" s="255"/>
      <c r="G36" s="82"/>
      <c r="H36" s="82"/>
      <c r="I36" s="78"/>
      <c r="J36" s="78"/>
    </row>
    <row r="37" spans="1:10" x14ac:dyDescent="0.25">
      <c r="A37" s="80" t="s">
        <v>449</v>
      </c>
      <c r="B37" s="79" t="s">
        <v>214</v>
      </c>
      <c r="C37" s="252" t="s">
        <v>565</v>
      </c>
      <c r="D37" s="253"/>
      <c r="E37" s="253">
        <v>44434</v>
      </c>
      <c r="F37" s="253">
        <v>46233</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565</v>
      </c>
      <c r="D39" s="253"/>
      <c r="E39" s="253">
        <v>46245</v>
      </c>
      <c r="F39" s="253">
        <v>46280</v>
      </c>
      <c r="G39" s="78"/>
      <c r="H39" s="78"/>
      <c r="I39" s="78"/>
      <c r="J39" s="78"/>
    </row>
    <row r="40" spans="1:10" ht="33.75" customHeight="1" x14ac:dyDescent="0.25">
      <c r="A40" s="80" t="s">
        <v>212</v>
      </c>
      <c r="B40" s="79" t="s">
        <v>437</v>
      </c>
      <c r="C40" s="252" t="s">
        <v>565</v>
      </c>
      <c r="D40" s="253"/>
      <c r="E40" s="253">
        <v>46281</v>
      </c>
      <c r="F40" s="253">
        <v>46295</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565</v>
      </c>
      <c r="D42" s="252"/>
      <c r="E42" s="252" t="s">
        <v>530</v>
      </c>
      <c r="F42" s="252"/>
      <c r="G42" s="78"/>
      <c r="H42" s="78"/>
      <c r="I42" s="78"/>
      <c r="J42" s="78"/>
    </row>
    <row r="43" spans="1:10" ht="34.5" customHeight="1" x14ac:dyDescent="0.25">
      <c r="A43" s="80" t="s">
        <v>210</v>
      </c>
      <c r="B43" s="79" t="s">
        <v>208</v>
      </c>
      <c r="C43" s="252" t="s">
        <v>565</v>
      </c>
      <c r="D43" s="253"/>
      <c r="E43" s="253">
        <v>46296</v>
      </c>
      <c r="F43" s="253">
        <v>46305</v>
      </c>
      <c r="G43" s="78"/>
      <c r="H43" s="78"/>
      <c r="I43" s="78"/>
      <c r="J43" s="78"/>
    </row>
    <row r="44" spans="1:10" ht="24.75" customHeight="1" x14ac:dyDescent="0.25">
      <c r="A44" s="80" t="s">
        <v>209</v>
      </c>
      <c r="B44" s="79" t="s">
        <v>206</v>
      </c>
      <c r="C44" s="252" t="s">
        <v>565</v>
      </c>
      <c r="D44" s="253"/>
      <c r="E44" s="253">
        <v>46306</v>
      </c>
      <c r="F44" s="253">
        <v>46356</v>
      </c>
      <c r="G44" s="78"/>
      <c r="H44" s="78"/>
      <c r="I44" s="78"/>
      <c r="J44" s="78"/>
    </row>
    <row r="45" spans="1:10" ht="90.75" customHeight="1" x14ac:dyDescent="0.25">
      <c r="A45" s="80" t="s">
        <v>207</v>
      </c>
      <c r="B45" s="79" t="s">
        <v>441</v>
      </c>
      <c r="C45" s="252" t="s">
        <v>565</v>
      </c>
      <c r="D45" s="252"/>
      <c r="E45" s="252" t="s">
        <v>530</v>
      </c>
      <c r="F45" s="252"/>
      <c r="G45" s="78"/>
      <c r="H45" s="78"/>
      <c r="I45" s="78"/>
      <c r="J45" s="78"/>
    </row>
    <row r="46" spans="1:10" ht="167.25" customHeight="1" x14ac:dyDescent="0.25">
      <c r="A46" s="80" t="s">
        <v>205</v>
      </c>
      <c r="B46" s="79" t="s">
        <v>439</v>
      </c>
      <c r="C46" s="252" t="s">
        <v>565</v>
      </c>
      <c r="D46" s="252"/>
      <c r="E46" s="252" t="s">
        <v>530</v>
      </c>
      <c r="F46" s="252"/>
      <c r="G46" s="78"/>
      <c r="H46" s="78"/>
      <c r="I46" s="78"/>
      <c r="J46" s="78"/>
    </row>
    <row r="47" spans="1:10" ht="30.75" customHeight="1" x14ac:dyDescent="0.25">
      <c r="A47" s="80" t="s">
        <v>203</v>
      </c>
      <c r="B47" s="79" t="s">
        <v>204</v>
      </c>
      <c r="C47" s="252" t="s">
        <v>565</v>
      </c>
      <c r="D47" s="253"/>
      <c r="E47" s="253">
        <v>46357</v>
      </c>
      <c r="F47" s="253">
        <v>46371</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565</v>
      </c>
      <c r="D49" s="253"/>
      <c r="E49" s="253">
        <v>46372</v>
      </c>
      <c r="F49" s="253">
        <v>46381</v>
      </c>
      <c r="G49" s="78"/>
      <c r="H49" s="78"/>
      <c r="I49" s="78"/>
      <c r="J49" s="78"/>
    </row>
    <row r="50" spans="1:10" ht="86.25" customHeight="1" x14ac:dyDescent="0.25">
      <c r="A50" s="80" t="s">
        <v>201</v>
      </c>
      <c r="B50" s="79" t="s">
        <v>440</v>
      </c>
      <c r="C50" s="252" t="s">
        <v>565</v>
      </c>
      <c r="D50" s="252"/>
      <c r="E50" s="252" t="s">
        <v>530</v>
      </c>
      <c r="F50" s="252"/>
      <c r="G50" s="78"/>
      <c r="H50" s="78"/>
      <c r="I50" s="78"/>
      <c r="J50" s="78"/>
    </row>
    <row r="51" spans="1:10" ht="77.25" customHeight="1" x14ac:dyDescent="0.25">
      <c r="A51" s="80" t="s">
        <v>199</v>
      </c>
      <c r="B51" s="79" t="s">
        <v>442</v>
      </c>
      <c r="C51" s="252" t="s">
        <v>565</v>
      </c>
      <c r="D51" s="252"/>
      <c r="E51" s="252" t="s">
        <v>530</v>
      </c>
      <c r="F51" s="252"/>
      <c r="G51" s="78"/>
      <c r="H51" s="78"/>
      <c r="I51" s="78"/>
      <c r="J51" s="78"/>
    </row>
    <row r="52" spans="1:10" ht="71.25" customHeight="1" x14ac:dyDescent="0.25">
      <c r="A52" s="80" t="s">
        <v>197</v>
      </c>
      <c r="B52" s="79" t="s">
        <v>198</v>
      </c>
      <c r="C52" s="252" t="s">
        <v>565</v>
      </c>
      <c r="D52" s="252"/>
      <c r="E52" s="252" t="s">
        <v>530</v>
      </c>
      <c r="F52" s="252"/>
      <c r="G52" s="78"/>
      <c r="H52" s="78"/>
      <c r="I52" s="78"/>
      <c r="J52" s="78"/>
    </row>
    <row r="53" spans="1:10" ht="48" customHeight="1" x14ac:dyDescent="0.25">
      <c r="A53" s="80" t="s">
        <v>195</v>
      </c>
      <c r="B53" s="155" t="s">
        <v>443</v>
      </c>
      <c r="C53" s="252" t="s">
        <v>565</v>
      </c>
      <c r="D53" s="253"/>
      <c r="E53" s="253">
        <v>46372</v>
      </c>
      <c r="F53" s="253">
        <v>46387</v>
      </c>
      <c r="G53" s="78"/>
      <c r="H53" s="78"/>
      <c r="I53" s="78"/>
      <c r="J53" s="78"/>
    </row>
    <row r="54" spans="1:10" ht="46.5" customHeight="1" x14ac:dyDescent="0.25">
      <c r="A54" s="80" t="s">
        <v>444</v>
      </c>
      <c r="B54" s="79" t="s">
        <v>196</v>
      </c>
      <c r="C54" s="252" t="s">
        <v>565</v>
      </c>
      <c r="D54" s="252"/>
      <c r="E54" s="252" t="s">
        <v>530</v>
      </c>
      <c r="F54" s="252"/>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8" zoomScale="55" zoomScaleNormal="70" zoomScaleSheetLayoutView="55" workbookViewId="0">
      <selection activeCell="I39" sqref="I3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N_TP1100.AS.0017</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4" t="s">
        <v>192</v>
      </c>
      <c r="D20" s="324"/>
      <c r="E20" s="343" t="s">
        <v>191</v>
      </c>
      <c r="F20" s="343"/>
      <c r="G20" s="341" t="s">
        <v>557</v>
      </c>
      <c r="H20" s="334" t="s">
        <v>558</v>
      </c>
      <c r="I20" s="335"/>
      <c r="J20" s="335"/>
      <c r="K20" s="335"/>
      <c r="L20" s="334" t="s">
        <v>559</v>
      </c>
      <c r="M20" s="335"/>
      <c r="N20" s="335"/>
      <c r="O20" s="335"/>
      <c r="P20" s="334" t="s">
        <v>560</v>
      </c>
      <c r="Q20" s="335"/>
      <c r="R20" s="335"/>
      <c r="S20" s="335"/>
      <c r="T20" s="334" t="s">
        <v>561</v>
      </c>
      <c r="U20" s="335"/>
      <c r="V20" s="335"/>
      <c r="W20" s="335"/>
      <c r="X20" s="334" t="s">
        <v>562</v>
      </c>
      <c r="Y20" s="335"/>
      <c r="Z20" s="335"/>
      <c r="AA20" s="335"/>
      <c r="AB20" s="336" t="s">
        <v>190</v>
      </c>
      <c r="AC20" s="337"/>
    </row>
    <row r="21" spans="1:29"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8"/>
      <c r="AC21" s="339"/>
    </row>
    <row r="22" spans="1:29" ht="89.25" customHeight="1" x14ac:dyDescent="0.25">
      <c r="A22" s="331"/>
      <c r="B22" s="331"/>
      <c r="C22" s="177" t="s">
        <v>2</v>
      </c>
      <c r="D22" s="177" t="s">
        <v>188</v>
      </c>
      <c r="E22" s="74" t="s">
        <v>563</v>
      </c>
      <c r="F22" s="74" t="s">
        <v>564</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565</v>
      </c>
      <c r="D24" s="258">
        <v>0.49340687680599027</v>
      </c>
      <c r="E24" s="258">
        <v>0.49340687680599027</v>
      </c>
      <c r="F24" s="258">
        <v>0.49340687680599027</v>
      </c>
      <c r="G24" s="258">
        <v>0</v>
      </c>
      <c r="H24" s="258" t="s">
        <v>565</v>
      </c>
      <c r="I24" s="258"/>
      <c r="J24" s="258">
        <v>0</v>
      </c>
      <c r="K24" s="258"/>
      <c r="L24" s="258" t="s">
        <v>565</v>
      </c>
      <c r="M24" s="258"/>
      <c r="N24" s="258">
        <v>0</v>
      </c>
      <c r="O24" s="258"/>
      <c r="P24" s="258" t="s">
        <v>565</v>
      </c>
      <c r="Q24" s="258"/>
      <c r="R24" s="258">
        <v>0</v>
      </c>
      <c r="S24" s="258"/>
      <c r="T24" s="258" t="s">
        <v>565</v>
      </c>
      <c r="U24" s="258"/>
      <c r="V24" s="258">
        <v>0.49340687680599027</v>
      </c>
      <c r="W24" s="258"/>
      <c r="X24" s="258" t="s">
        <v>565</v>
      </c>
      <c r="Y24" s="258"/>
      <c r="Z24" s="258">
        <v>0</v>
      </c>
      <c r="AA24" s="258"/>
      <c r="AB24" s="258" t="s">
        <v>565</v>
      </c>
      <c r="AC24" s="258">
        <v>0.49340687680599027</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0</v>
      </c>
      <c r="S27" s="258"/>
      <c r="T27" s="258" t="s">
        <v>565</v>
      </c>
      <c r="U27" s="258"/>
      <c r="V27" s="258">
        <v>0.41387643245099193</v>
      </c>
      <c r="W27" s="258"/>
      <c r="X27" s="258" t="s">
        <v>565</v>
      </c>
      <c r="Y27" s="258"/>
      <c r="Z27" s="258">
        <v>0</v>
      </c>
      <c r="AA27" s="258"/>
      <c r="AB27" s="258" t="s">
        <v>565</v>
      </c>
      <c r="AC27" s="258">
        <v>0.41387643245099193</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v>
      </c>
      <c r="S29" s="258"/>
      <c r="T29" s="258" t="s">
        <v>565</v>
      </c>
      <c r="U29" s="258"/>
      <c r="V29" s="258">
        <v>7.9530444354998342E-2</v>
      </c>
      <c r="W29" s="258"/>
      <c r="X29" s="258" t="s">
        <v>565</v>
      </c>
      <c r="Y29" s="258"/>
      <c r="Z29" s="258">
        <v>0</v>
      </c>
      <c r="AA29" s="258"/>
      <c r="AB29" s="258" t="s">
        <v>565</v>
      </c>
      <c r="AC29" s="258">
        <v>7.9530444354998342E-2</v>
      </c>
    </row>
    <row r="30" spans="1:29" ht="47.25" x14ac:dyDescent="0.25">
      <c r="A30" s="256" t="s">
        <v>63</v>
      </c>
      <c r="B30" s="257" t="s">
        <v>177</v>
      </c>
      <c r="C30" s="258" t="s">
        <v>565</v>
      </c>
      <c r="D30" s="258">
        <v>0.41387643245099198</v>
      </c>
      <c r="E30" s="258">
        <v>0.41387643245099198</v>
      </c>
      <c r="F30" s="258">
        <v>0.41387643245099198</v>
      </c>
      <c r="G30" s="258">
        <v>0</v>
      </c>
      <c r="H30" s="258" t="s">
        <v>565</v>
      </c>
      <c r="I30" s="258"/>
      <c r="J30" s="258">
        <v>0</v>
      </c>
      <c r="K30" s="258"/>
      <c r="L30" s="258" t="s">
        <v>565</v>
      </c>
      <c r="M30" s="258"/>
      <c r="N30" s="258">
        <v>0</v>
      </c>
      <c r="O30" s="258"/>
      <c r="P30" s="258" t="s">
        <v>565</v>
      </c>
      <c r="Q30" s="258"/>
      <c r="R30" s="258">
        <v>0</v>
      </c>
      <c r="S30" s="258"/>
      <c r="T30" s="258" t="s">
        <v>565</v>
      </c>
      <c r="U30" s="258"/>
      <c r="V30" s="258">
        <v>0.41387643245099198</v>
      </c>
      <c r="W30" s="258"/>
      <c r="X30" s="258" t="s">
        <v>565</v>
      </c>
      <c r="Y30" s="258"/>
      <c r="Z30" s="258">
        <v>0</v>
      </c>
      <c r="AA30" s="258"/>
      <c r="AB30" s="258" t="s">
        <v>565</v>
      </c>
      <c r="AC30" s="258">
        <v>0.41387643245099198</v>
      </c>
    </row>
    <row r="31" spans="1:29" x14ac:dyDescent="0.25">
      <c r="A31" s="256" t="s">
        <v>176</v>
      </c>
      <c r="B31" s="260" t="s">
        <v>175</v>
      </c>
      <c r="C31" s="258" t="s">
        <v>565</v>
      </c>
      <c r="D31" s="258">
        <v>6.9257528176439858E-3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0.13208240943997945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0.25864406019336855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1.6224209999999982E-2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540</v>
      </c>
      <c r="L36" s="258" t="s">
        <v>565</v>
      </c>
      <c r="M36" s="263" t="s">
        <v>565</v>
      </c>
      <c r="N36" s="258">
        <v>0</v>
      </c>
      <c r="O36" s="263" t="s">
        <v>540</v>
      </c>
      <c r="P36" s="258" t="s">
        <v>565</v>
      </c>
      <c r="Q36" s="263" t="s">
        <v>565</v>
      </c>
      <c r="R36" s="258">
        <v>0</v>
      </c>
      <c r="S36" s="263" t="s">
        <v>540</v>
      </c>
      <c r="T36" s="258" t="s">
        <v>565</v>
      </c>
      <c r="U36" s="263" t="s">
        <v>565</v>
      </c>
      <c r="V36" s="258">
        <v>0</v>
      </c>
      <c r="W36" s="263" t="s">
        <v>540</v>
      </c>
      <c r="X36" s="258" t="s">
        <v>565</v>
      </c>
      <c r="Y36" s="258" t="s">
        <v>565</v>
      </c>
      <c r="Z36" s="258">
        <v>0</v>
      </c>
      <c r="AA36" s="258" t="s">
        <v>540</v>
      </c>
      <c r="AB36" s="258">
        <v>0</v>
      </c>
      <c r="AC36" s="258">
        <v>0</v>
      </c>
    </row>
    <row r="37" spans="1:29" x14ac:dyDescent="0.25">
      <c r="A37" s="259" t="s">
        <v>166</v>
      </c>
      <c r="B37" s="262" t="s">
        <v>156</v>
      </c>
      <c r="C37" s="258"/>
      <c r="D37" s="258"/>
      <c r="E37" s="258"/>
      <c r="F37" s="258"/>
      <c r="G37" s="258">
        <v>0</v>
      </c>
      <c r="H37" s="258" t="s">
        <v>565</v>
      </c>
      <c r="I37" s="263" t="s">
        <v>565</v>
      </c>
      <c r="J37" s="258">
        <v>0</v>
      </c>
      <c r="K37" s="263" t="s">
        <v>540</v>
      </c>
      <c r="L37" s="258" t="s">
        <v>565</v>
      </c>
      <c r="M37" s="263" t="s">
        <v>565</v>
      </c>
      <c r="N37" s="258">
        <v>0</v>
      </c>
      <c r="O37" s="263" t="s">
        <v>540</v>
      </c>
      <c r="P37" s="258" t="s">
        <v>565</v>
      </c>
      <c r="Q37" s="263" t="s">
        <v>565</v>
      </c>
      <c r="R37" s="258">
        <v>0</v>
      </c>
      <c r="S37" s="263" t="s">
        <v>540</v>
      </c>
      <c r="T37" s="258" t="s">
        <v>565</v>
      </c>
      <c r="U37" s="263" t="s">
        <v>565</v>
      </c>
      <c r="V37" s="258">
        <v>0</v>
      </c>
      <c r="W37" s="263" t="s">
        <v>540</v>
      </c>
      <c r="X37" s="258" t="s">
        <v>565</v>
      </c>
      <c r="Y37" s="258" t="s">
        <v>565</v>
      </c>
      <c r="Z37" s="258">
        <v>0</v>
      </c>
      <c r="AA37" s="258" t="s">
        <v>540</v>
      </c>
      <c r="AB37" s="258">
        <v>0</v>
      </c>
      <c r="AC37" s="258">
        <v>0</v>
      </c>
    </row>
    <row r="38" spans="1:29" x14ac:dyDescent="0.25">
      <c r="A38" s="259" t="s">
        <v>165</v>
      </c>
      <c r="B38" s="260" t="s">
        <v>567</v>
      </c>
      <c r="C38" s="258"/>
      <c r="D38" s="258"/>
      <c r="E38" s="258"/>
      <c r="F38" s="258"/>
      <c r="G38" s="258">
        <v>0</v>
      </c>
      <c r="H38" s="258" t="s">
        <v>565</v>
      </c>
      <c r="I38" s="263" t="s">
        <v>565</v>
      </c>
      <c r="J38" s="258">
        <v>0</v>
      </c>
      <c r="K38" s="263" t="s">
        <v>540</v>
      </c>
      <c r="L38" s="258" t="s">
        <v>565</v>
      </c>
      <c r="M38" s="263" t="s">
        <v>565</v>
      </c>
      <c r="N38" s="258">
        <v>0</v>
      </c>
      <c r="O38" s="263" t="s">
        <v>540</v>
      </c>
      <c r="P38" s="258" t="s">
        <v>565</v>
      </c>
      <c r="Q38" s="263" t="s">
        <v>565</v>
      </c>
      <c r="R38" s="258">
        <v>0</v>
      </c>
      <c r="S38" s="263" t="s">
        <v>540</v>
      </c>
      <c r="T38" s="258" t="s">
        <v>565</v>
      </c>
      <c r="U38" s="263" t="s">
        <v>565</v>
      </c>
      <c r="V38" s="258">
        <v>0</v>
      </c>
      <c r="W38" s="263" t="s">
        <v>540</v>
      </c>
      <c r="X38" s="258" t="s">
        <v>565</v>
      </c>
      <c r="Y38" s="258" t="s">
        <v>565</v>
      </c>
      <c r="Z38" s="258">
        <v>0</v>
      </c>
      <c r="AA38" s="258" t="s">
        <v>540</v>
      </c>
      <c r="AB38" s="258">
        <v>0</v>
      </c>
      <c r="AC38" s="258">
        <v>0</v>
      </c>
    </row>
    <row r="39" spans="1:29" x14ac:dyDescent="0.25">
      <c r="A39" s="259" t="s">
        <v>164</v>
      </c>
      <c r="B39" s="260" t="s">
        <v>568</v>
      </c>
      <c r="C39" s="258"/>
      <c r="D39" s="258"/>
      <c r="E39" s="258"/>
      <c r="F39" s="258"/>
      <c r="G39" s="258">
        <v>0</v>
      </c>
      <c r="H39" s="258" t="s">
        <v>565</v>
      </c>
      <c r="I39" s="263" t="s">
        <v>565</v>
      </c>
      <c r="J39" s="258">
        <v>0</v>
      </c>
      <c r="K39" s="263" t="s">
        <v>540</v>
      </c>
      <c r="L39" s="258" t="s">
        <v>565</v>
      </c>
      <c r="M39" s="263" t="s">
        <v>565</v>
      </c>
      <c r="N39" s="258">
        <v>0</v>
      </c>
      <c r="O39" s="263" t="s">
        <v>540</v>
      </c>
      <c r="P39" s="258" t="s">
        <v>565</v>
      </c>
      <c r="Q39" s="263" t="s">
        <v>565</v>
      </c>
      <c r="R39" s="258">
        <v>0</v>
      </c>
      <c r="S39" s="263" t="s">
        <v>540</v>
      </c>
      <c r="T39" s="258" t="s">
        <v>565</v>
      </c>
      <c r="U39" s="263" t="s">
        <v>565</v>
      </c>
      <c r="V39" s="258">
        <v>0</v>
      </c>
      <c r="W39" s="263" t="s">
        <v>540</v>
      </c>
      <c r="X39" s="258" t="s">
        <v>565</v>
      </c>
      <c r="Y39" s="258" t="s">
        <v>565</v>
      </c>
      <c r="Z39" s="258">
        <v>0</v>
      </c>
      <c r="AA39" s="258" t="s">
        <v>540</v>
      </c>
      <c r="AB39" s="258">
        <v>0</v>
      </c>
      <c r="AC39" s="258">
        <v>0</v>
      </c>
    </row>
    <row r="40" spans="1:29" x14ac:dyDescent="0.25">
      <c r="A40" s="259" t="s">
        <v>163</v>
      </c>
      <c r="B40" s="260" t="s">
        <v>569</v>
      </c>
      <c r="C40" s="258"/>
      <c r="D40" s="258"/>
      <c r="E40" s="258"/>
      <c r="F40" s="258"/>
      <c r="G40" s="258">
        <v>0</v>
      </c>
      <c r="H40" s="258" t="s">
        <v>565</v>
      </c>
      <c r="I40" s="263" t="s">
        <v>565</v>
      </c>
      <c r="J40" s="258">
        <v>0</v>
      </c>
      <c r="K40" s="263" t="s">
        <v>540</v>
      </c>
      <c r="L40" s="258" t="s">
        <v>565</v>
      </c>
      <c r="M40" s="263" t="s">
        <v>565</v>
      </c>
      <c r="N40" s="258">
        <v>0</v>
      </c>
      <c r="O40" s="263" t="s">
        <v>540</v>
      </c>
      <c r="P40" s="258" t="s">
        <v>565</v>
      </c>
      <c r="Q40" s="263" t="s">
        <v>565</v>
      </c>
      <c r="R40" s="258">
        <v>0</v>
      </c>
      <c r="S40" s="263" t="s">
        <v>540</v>
      </c>
      <c r="T40" s="258" t="s">
        <v>565</v>
      </c>
      <c r="U40" s="263" t="s">
        <v>565</v>
      </c>
      <c r="V40" s="258">
        <v>0</v>
      </c>
      <c r="W40" s="263" t="s">
        <v>540</v>
      </c>
      <c r="X40" s="258" t="s">
        <v>565</v>
      </c>
      <c r="Y40" s="258" t="s">
        <v>565</v>
      </c>
      <c r="Z40" s="258">
        <v>0</v>
      </c>
      <c r="AA40" s="258" t="s">
        <v>540</v>
      </c>
      <c r="AB40" s="258">
        <v>0</v>
      </c>
      <c r="AC40" s="258">
        <v>0</v>
      </c>
    </row>
    <row r="41" spans="1:29" x14ac:dyDescent="0.25">
      <c r="A41" s="259" t="s">
        <v>162</v>
      </c>
      <c r="B41" s="260" t="s">
        <v>570</v>
      </c>
      <c r="C41" s="258"/>
      <c r="D41" s="258"/>
      <c r="E41" s="258"/>
      <c r="F41" s="258"/>
      <c r="G41" s="258">
        <v>0</v>
      </c>
      <c r="H41" s="258" t="s">
        <v>565</v>
      </c>
      <c r="I41" s="263" t="s">
        <v>565</v>
      </c>
      <c r="J41" s="258">
        <v>0</v>
      </c>
      <c r="K41" s="263" t="s">
        <v>540</v>
      </c>
      <c r="L41" s="258" t="s">
        <v>565</v>
      </c>
      <c r="M41" s="263" t="s">
        <v>565</v>
      </c>
      <c r="N41" s="258">
        <v>0</v>
      </c>
      <c r="O41" s="263" t="s">
        <v>540</v>
      </c>
      <c r="P41" s="258" t="s">
        <v>565</v>
      </c>
      <c r="Q41" s="263" t="s">
        <v>565</v>
      </c>
      <c r="R41" s="258">
        <v>0</v>
      </c>
      <c r="S41" s="263" t="s">
        <v>540</v>
      </c>
      <c r="T41" s="258" t="s">
        <v>565</v>
      </c>
      <c r="U41" s="263" t="s">
        <v>565</v>
      </c>
      <c r="V41" s="258">
        <v>0</v>
      </c>
      <c r="W41" s="263" t="s">
        <v>540</v>
      </c>
      <c r="X41" s="258" t="s">
        <v>565</v>
      </c>
      <c r="Y41" s="258" t="s">
        <v>565</v>
      </c>
      <c r="Z41" s="258">
        <v>0</v>
      </c>
      <c r="AA41" s="258" t="s">
        <v>540</v>
      </c>
      <c r="AB41" s="258">
        <v>0</v>
      </c>
      <c r="AC41" s="258">
        <v>0</v>
      </c>
    </row>
    <row r="42" spans="1:29" x14ac:dyDescent="0.25">
      <c r="A42" s="259" t="s">
        <v>161</v>
      </c>
      <c r="B42" s="260" t="s">
        <v>571</v>
      </c>
      <c r="C42" s="258"/>
      <c r="D42" s="258"/>
      <c r="E42" s="258"/>
      <c r="F42" s="258"/>
      <c r="G42" s="258">
        <v>0</v>
      </c>
      <c r="H42" s="258" t="s">
        <v>565</v>
      </c>
      <c r="I42" s="263" t="s">
        <v>565</v>
      </c>
      <c r="J42" s="258">
        <v>0</v>
      </c>
      <c r="K42" s="263" t="s">
        <v>540</v>
      </c>
      <c r="L42" s="258" t="s">
        <v>565</v>
      </c>
      <c r="M42" s="263" t="s">
        <v>565</v>
      </c>
      <c r="N42" s="258">
        <v>0</v>
      </c>
      <c r="O42" s="263" t="s">
        <v>540</v>
      </c>
      <c r="P42" s="258" t="s">
        <v>565</v>
      </c>
      <c r="Q42" s="263" t="s">
        <v>565</v>
      </c>
      <c r="R42" s="258">
        <v>0</v>
      </c>
      <c r="S42" s="263" t="s">
        <v>540</v>
      </c>
      <c r="T42" s="258" t="s">
        <v>565</v>
      </c>
      <c r="U42" s="263" t="s">
        <v>565</v>
      </c>
      <c r="V42" s="258">
        <v>0</v>
      </c>
      <c r="W42" s="263" t="s">
        <v>540</v>
      </c>
      <c r="X42" s="258" t="s">
        <v>565</v>
      </c>
      <c r="Y42" s="258" t="s">
        <v>565</v>
      </c>
      <c r="Z42" s="258">
        <v>0</v>
      </c>
      <c r="AA42" s="258" t="s">
        <v>540</v>
      </c>
      <c r="AB42" s="258">
        <v>0</v>
      </c>
      <c r="AC42" s="258">
        <v>0</v>
      </c>
    </row>
    <row r="43" spans="1:29" x14ac:dyDescent="0.25">
      <c r="A43" s="259" t="s">
        <v>572</v>
      </c>
      <c r="B43" s="260" t="s">
        <v>573</v>
      </c>
      <c r="C43" s="258"/>
      <c r="D43" s="258"/>
      <c r="E43" s="258"/>
      <c r="F43" s="258"/>
      <c r="G43" s="258">
        <v>0</v>
      </c>
      <c r="H43" s="258" t="s">
        <v>565</v>
      </c>
      <c r="I43" s="263" t="s">
        <v>565</v>
      </c>
      <c r="J43" s="258">
        <v>0</v>
      </c>
      <c r="K43" s="263" t="s">
        <v>540</v>
      </c>
      <c r="L43" s="258" t="s">
        <v>565</v>
      </c>
      <c r="M43" s="263" t="s">
        <v>565</v>
      </c>
      <c r="N43" s="258">
        <v>0</v>
      </c>
      <c r="O43" s="263" t="s">
        <v>540</v>
      </c>
      <c r="P43" s="258" t="s">
        <v>565</v>
      </c>
      <c r="Q43" s="263" t="s">
        <v>565</v>
      </c>
      <c r="R43" s="258">
        <v>0</v>
      </c>
      <c r="S43" s="263" t="s">
        <v>540</v>
      </c>
      <c r="T43" s="258" t="s">
        <v>565</v>
      </c>
      <c r="U43" s="263" t="s">
        <v>565</v>
      </c>
      <c r="V43" s="258">
        <v>0</v>
      </c>
      <c r="W43" s="263" t="s">
        <v>540</v>
      </c>
      <c r="X43" s="258" t="s">
        <v>565</v>
      </c>
      <c r="Y43" s="258" t="s">
        <v>565</v>
      </c>
      <c r="Z43" s="258">
        <v>0</v>
      </c>
      <c r="AA43" s="258" t="s">
        <v>540</v>
      </c>
      <c r="AB43" s="258">
        <v>0</v>
      </c>
      <c r="AC43" s="258">
        <v>0</v>
      </c>
    </row>
    <row r="44" spans="1:29" x14ac:dyDescent="0.25">
      <c r="A44" s="259" t="s">
        <v>574</v>
      </c>
      <c r="B44" s="260" t="s">
        <v>575</v>
      </c>
      <c r="C44" s="258"/>
      <c r="D44" s="258"/>
      <c r="E44" s="258"/>
      <c r="F44" s="258"/>
      <c r="G44" s="258">
        <v>0</v>
      </c>
      <c r="H44" s="258" t="s">
        <v>565</v>
      </c>
      <c r="I44" s="263" t="s">
        <v>565</v>
      </c>
      <c r="J44" s="258">
        <v>0</v>
      </c>
      <c r="K44" s="263" t="s">
        <v>540</v>
      </c>
      <c r="L44" s="258" t="s">
        <v>565</v>
      </c>
      <c r="M44" s="263" t="s">
        <v>565</v>
      </c>
      <c r="N44" s="258">
        <v>0</v>
      </c>
      <c r="O44" s="263" t="s">
        <v>540</v>
      </c>
      <c r="P44" s="258" t="s">
        <v>565</v>
      </c>
      <c r="Q44" s="263" t="s">
        <v>565</v>
      </c>
      <c r="R44" s="258">
        <v>0</v>
      </c>
      <c r="S44" s="263" t="s">
        <v>540</v>
      </c>
      <c r="T44" s="258" t="s">
        <v>565</v>
      </c>
      <c r="U44" s="263" t="s">
        <v>565</v>
      </c>
      <c r="V44" s="258">
        <v>0</v>
      </c>
      <c r="W44" s="263" t="s">
        <v>540</v>
      </c>
      <c r="X44" s="258" t="s">
        <v>565</v>
      </c>
      <c r="Y44" s="258" t="s">
        <v>565</v>
      </c>
      <c r="Z44" s="258">
        <v>0</v>
      </c>
      <c r="AA44" s="258" t="s">
        <v>540</v>
      </c>
      <c r="AB44" s="258">
        <v>0</v>
      </c>
      <c r="AC44" s="258">
        <v>0</v>
      </c>
    </row>
    <row r="45" spans="1:29" x14ac:dyDescent="0.25">
      <c r="A45" s="259" t="s">
        <v>576</v>
      </c>
      <c r="B45" s="260" t="s">
        <v>577</v>
      </c>
      <c r="C45" s="258"/>
      <c r="D45" s="258"/>
      <c r="E45" s="258"/>
      <c r="F45" s="258"/>
      <c r="G45" s="258">
        <v>0</v>
      </c>
      <c r="H45" s="258" t="s">
        <v>565</v>
      </c>
      <c r="I45" s="263" t="s">
        <v>565</v>
      </c>
      <c r="J45" s="258">
        <v>0</v>
      </c>
      <c r="K45" s="263" t="s">
        <v>540</v>
      </c>
      <c r="L45" s="258" t="s">
        <v>565</v>
      </c>
      <c r="M45" s="263" t="s">
        <v>565</v>
      </c>
      <c r="N45" s="258">
        <v>0</v>
      </c>
      <c r="O45" s="263" t="s">
        <v>540</v>
      </c>
      <c r="P45" s="258" t="s">
        <v>565</v>
      </c>
      <c r="Q45" s="263" t="s">
        <v>565</v>
      </c>
      <c r="R45" s="258">
        <v>0</v>
      </c>
      <c r="S45" s="263" t="s">
        <v>540</v>
      </c>
      <c r="T45" s="258" t="s">
        <v>565</v>
      </c>
      <c r="U45" s="263" t="s">
        <v>565</v>
      </c>
      <c r="V45" s="258">
        <v>0</v>
      </c>
      <c r="W45" s="263" t="s">
        <v>540</v>
      </c>
      <c r="X45" s="258" t="s">
        <v>565</v>
      </c>
      <c r="Y45" s="258" t="s">
        <v>565</v>
      </c>
      <c r="Z45" s="258">
        <v>0</v>
      </c>
      <c r="AA45" s="258" t="s">
        <v>540</v>
      </c>
      <c r="AB45" s="258">
        <v>0</v>
      </c>
      <c r="AC45" s="258">
        <v>0</v>
      </c>
    </row>
    <row r="46" spans="1:29" x14ac:dyDescent="0.25">
      <c r="A46" s="259" t="s">
        <v>578</v>
      </c>
      <c r="B46" s="260" t="s">
        <v>579</v>
      </c>
      <c r="C46" s="258"/>
      <c r="D46" s="258"/>
      <c r="E46" s="258"/>
      <c r="F46" s="258"/>
      <c r="G46" s="258">
        <v>0</v>
      </c>
      <c r="H46" s="258" t="s">
        <v>565</v>
      </c>
      <c r="I46" s="263" t="s">
        <v>565</v>
      </c>
      <c r="J46" s="258">
        <v>0</v>
      </c>
      <c r="K46" s="263" t="s">
        <v>540</v>
      </c>
      <c r="L46" s="258" t="s">
        <v>565</v>
      </c>
      <c r="M46" s="263" t="s">
        <v>565</v>
      </c>
      <c r="N46" s="258">
        <v>0</v>
      </c>
      <c r="O46" s="263" t="s">
        <v>540</v>
      </c>
      <c r="P46" s="258" t="s">
        <v>565</v>
      </c>
      <c r="Q46" s="263" t="s">
        <v>565</v>
      </c>
      <c r="R46" s="258">
        <v>0</v>
      </c>
      <c r="S46" s="263" t="s">
        <v>540</v>
      </c>
      <c r="T46" s="258" t="s">
        <v>565</v>
      </c>
      <c r="U46" s="263" t="s">
        <v>565</v>
      </c>
      <c r="V46" s="258">
        <v>0</v>
      </c>
      <c r="W46" s="263" t="s">
        <v>540</v>
      </c>
      <c r="X46" s="258" t="s">
        <v>565</v>
      </c>
      <c r="Y46" s="258" t="s">
        <v>565</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3</v>
      </c>
      <c r="E54" s="258"/>
      <c r="F54" s="258"/>
      <c r="G54" s="258">
        <v>0</v>
      </c>
      <c r="H54" s="258" t="s">
        <v>565</v>
      </c>
      <c r="I54" s="258"/>
      <c r="J54" s="258">
        <v>0</v>
      </c>
      <c r="K54" s="258"/>
      <c r="L54" s="258" t="s">
        <v>565</v>
      </c>
      <c r="M54" s="258"/>
      <c r="N54" s="258">
        <v>0</v>
      </c>
      <c r="O54" s="258"/>
      <c r="P54" s="258" t="s">
        <v>565</v>
      </c>
      <c r="Q54" s="258"/>
      <c r="R54" s="258">
        <v>0</v>
      </c>
      <c r="S54" s="258"/>
      <c r="T54" s="258" t="s">
        <v>565</v>
      </c>
      <c r="U54" s="258"/>
      <c r="V54" s="258">
        <v>3</v>
      </c>
      <c r="W54" s="258"/>
      <c r="X54" s="258" t="s">
        <v>565</v>
      </c>
      <c r="Y54" s="258"/>
      <c r="Z54" s="258">
        <v>0</v>
      </c>
      <c r="AA54" s="258"/>
      <c r="AB54" s="258">
        <v>0</v>
      </c>
      <c r="AC54" s="258">
        <v>3</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0.41387643245099198</v>
      </c>
      <c r="E62" s="258"/>
      <c r="F62" s="258"/>
      <c r="G62" s="258">
        <v>0</v>
      </c>
      <c r="H62" s="264" t="s">
        <v>565</v>
      </c>
      <c r="I62" s="258"/>
      <c r="J62" s="258">
        <v>0</v>
      </c>
      <c r="K62" s="258"/>
      <c r="L62" s="258" t="s">
        <v>565</v>
      </c>
      <c r="M62" s="258"/>
      <c r="N62" s="258">
        <v>0</v>
      </c>
      <c r="O62" s="258"/>
      <c r="P62" s="258" t="s">
        <v>565</v>
      </c>
      <c r="Q62" s="258"/>
      <c r="R62" s="258">
        <v>0</v>
      </c>
      <c r="S62" s="258"/>
      <c r="T62" s="258" t="s">
        <v>565</v>
      </c>
      <c r="U62" s="258"/>
      <c r="V62" s="258">
        <v>0.41387643245099198</v>
      </c>
      <c r="W62" s="258"/>
      <c r="X62" s="258" t="s">
        <v>565</v>
      </c>
      <c r="Y62" s="258"/>
      <c r="Z62" s="258">
        <v>0</v>
      </c>
      <c r="AA62" s="258"/>
      <c r="AB62" s="258">
        <v>0</v>
      </c>
      <c r="AC62" s="258">
        <v>0.41387643245099198</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0</v>
      </c>
      <c r="S67" s="258"/>
      <c r="T67" s="258" t="s">
        <v>565</v>
      </c>
      <c r="U67" s="258"/>
      <c r="V67" s="258">
        <v>3</v>
      </c>
      <c r="W67" s="258"/>
      <c r="X67" s="258" t="s">
        <v>565</v>
      </c>
      <c r="Y67" s="258"/>
      <c r="Z67" s="258">
        <v>0</v>
      </c>
      <c r="AA67" s="258"/>
      <c r="AB67" s="258">
        <v>0</v>
      </c>
      <c r="AC67" s="258">
        <v>3</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0</v>
      </c>
      <c r="S80" s="266"/>
      <c r="T80" s="258" t="s">
        <v>565</v>
      </c>
      <c r="U80" s="266"/>
      <c r="V80" s="258">
        <v>0</v>
      </c>
      <c r="W80" s="266"/>
      <c r="X80" s="258" t="s">
        <v>565</v>
      </c>
      <c r="Y80" s="258"/>
      <c r="Z80" s="258">
        <v>0</v>
      </c>
      <c r="AA80" s="266"/>
      <c r="AB80" s="258">
        <v>0</v>
      </c>
      <c r="AC80" s="258">
        <v>0</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9" sqref="A19"/>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N_TP1100.AS.0017</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42.75" customHeight="1" x14ac:dyDescent="0.25">
      <c r="A15" s="279" t="str">
        <f>'7. Паспорт отчет о закупке'!A15:AV15</f>
        <v>Включение приборов учета в систему сбора и передачи данных (3 УСПД) 110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110 кВ филиала Сургутские ЭС (2026)</v>
      </c>
    </row>
    <row r="22" spans="1:2" ht="16.5" thickBot="1" x14ac:dyDescent="0.3">
      <c r="A22" s="124" t="s">
        <v>374</v>
      </c>
      <c r="B22" s="125" t="s">
        <v>607</v>
      </c>
    </row>
    <row r="23" spans="1:2" ht="16.5" thickBot="1" x14ac:dyDescent="0.3">
      <c r="A23" s="124" t="s">
        <v>339</v>
      </c>
      <c r="B23" s="126" t="s">
        <v>606</v>
      </c>
    </row>
    <row r="24" spans="1:2" ht="16.5" thickBot="1" x14ac:dyDescent="0.3">
      <c r="A24" s="124" t="s">
        <v>375</v>
      </c>
      <c r="B24" s="126" t="s">
        <v>608</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131">
        <v>0.49341000000000002</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2023-04-20T04:02:10Z</dcterms:modified>
</cp:coreProperties>
</file>